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/>
  </bookViews>
  <sheets>
    <sheet name="A-ROS" sheetId="5" r:id="rId1"/>
    <sheet name="A-MDA" sheetId="4" r:id="rId2"/>
    <sheet name="A-FSH" sheetId="3" r:id="rId3"/>
    <sheet name="A-SOD" sheetId="2" r:id="rId4"/>
    <sheet name="A-E2" sheetId="1" r:id="rId5"/>
    <sheet name="D-WB" sheetId="6" r:id="rId6"/>
  </sheets>
  <calcPr calcId="144525"/>
</workbook>
</file>

<file path=xl/sharedStrings.xml><?xml version="1.0" encoding="utf-8"?>
<sst xmlns="http://schemas.openxmlformats.org/spreadsheetml/2006/main" count="144" uniqueCount="29">
  <si>
    <r>
      <rPr>
        <sz val="9"/>
        <color rgb="FF333333"/>
        <rFont val="微软雅黑"/>
        <charset val="134"/>
      </rPr>
      <t>U</t>
    </r>
    <r>
      <rPr>
        <sz val="9"/>
        <color rgb="FF333333"/>
        <rFont val="Arial"/>
        <charset val="134"/>
      </rPr>
      <t>/ml</t>
    </r>
    <r>
      <rPr>
        <sz val="10.5"/>
        <color rgb="FF333333"/>
        <rFont val="微软雅黑"/>
        <charset val="134"/>
      </rPr>
      <t> </t>
    </r>
  </si>
  <si>
    <t>x=(y+0.0074)/0.0052</t>
  </si>
  <si>
    <t>7d</t>
  </si>
  <si>
    <t>C</t>
  </si>
  <si>
    <t>WT</t>
  </si>
  <si>
    <t>POF</t>
  </si>
  <si>
    <t>PBS</t>
  </si>
  <si>
    <t>ADSCs</t>
  </si>
  <si>
    <t>Exo</t>
  </si>
  <si>
    <t>15d</t>
  </si>
  <si>
    <r>
      <rPr>
        <sz val="10.5"/>
        <color rgb="FF333333"/>
        <rFont val="微软雅黑"/>
        <charset val="134"/>
      </rPr>
      <t> </t>
    </r>
    <r>
      <rPr>
        <sz val="9"/>
        <color rgb="FF333333"/>
        <rFont val="微软雅黑"/>
        <charset val="134"/>
      </rPr>
      <t>nmol</t>
    </r>
    <r>
      <rPr>
        <sz val="10.5"/>
        <color rgb="FF333333"/>
        <rFont val="微软雅黑"/>
        <charset val="134"/>
      </rPr>
      <t> </t>
    </r>
    <r>
      <rPr>
        <sz val="9"/>
        <color rgb="FF333333"/>
        <rFont val="Arial"/>
        <charset val="134"/>
      </rPr>
      <t>/ml</t>
    </r>
    <r>
      <rPr>
        <sz val="10.5"/>
        <color rgb="FF333333"/>
        <rFont val="微软雅黑"/>
        <charset val="134"/>
      </rPr>
      <t> </t>
    </r>
  </si>
  <si>
    <t>Craw=C*5</t>
  </si>
  <si>
    <t>ng/ml</t>
  </si>
  <si>
    <t>Craw=C*2</t>
  </si>
  <si>
    <r>
      <rPr>
        <sz val="9"/>
        <color rgb="FF333333"/>
        <rFont val="微软雅黑"/>
        <charset val="134"/>
      </rPr>
      <t>U</t>
    </r>
    <r>
      <rPr>
        <sz val="10.5"/>
        <color rgb="FF333333"/>
        <rFont val="微软雅黑"/>
        <charset val="134"/>
      </rPr>
      <t> </t>
    </r>
    <r>
      <rPr>
        <sz val="9"/>
        <color rgb="FF333333"/>
        <rFont val="Arial"/>
        <charset val="134"/>
      </rPr>
      <t>/ml</t>
    </r>
    <r>
      <rPr>
        <sz val="10.5"/>
        <color rgb="FF333333"/>
        <rFont val="微软雅黑"/>
        <charset val="134"/>
      </rPr>
      <t> </t>
    </r>
  </si>
  <si>
    <t>x=(y-0.0769)/0.0195</t>
  </si>
  <si>
    <t>ng/L</t>
  </si>
  <si>
    <t>x=(y-0.0021)/0.0231</t>
  </si>
  <si>
    <t>p-AMPK</t>
  </si>
  <si>
    <t>gray value</t>
  </si>
  <si>
    <t>relative quantification</t>
  </si>
  <si>
    <t>Avg</t>
  </si>
  <si>
    <t>sd</t>
  </si>
  <si>
    <t>GAPDH</t>
  </si>
  <si>
    <t>normalization processing</t>
  </si>
  <si>
    <t>Bcl-2</t>
  </si>
  <si>
    <t>Beclin-1</t>
  </si>
  <si>
    <r>
      <rPr>
        <sz val="10.5"/>
        <rFont val="Times New Roman"/>
        <charset val="134"/>
      </rPr>
      <t>LC3-</t>
    </r>
    <r>
      <rPr>
        <sz val="10.5"/>
        <rFont val="华文楷体"/>
        <charset val="134"/>
      </rPr>
      <t>Ⅱ</t>
    </r>
    <r>
      <rPr>
        <sz val="10.5"/>
        <rFont val="Times New Roman"/>
        <charset val="134"/>
      </rPr>
      <t>/</t>
    </r>
    <r>
      <rPr>
        <sz val="10.5"/>
        <rFont val="华文楷体"/>
        <charset val="134"/>
      </rPr>
      <t>Ⅰ</t>
    </r>
  </si>
  <si>
    <t>p-mTOR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</si>
</sst>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</numFmts>
  <fonts count="34">
    <font>
      <sz val="11"/>
      <color theme="1"/>
      <name val="等线"/>
      <charset val="134"/>
      <scheme val="minor"/>
    </font>
    <font>
      <sz val="10.5"/>
      <name val="Times New Roman"/>
      <charset val="134"/>
    </font>
    <font>
      <sz val="10.5"/>
      <color rgb="FF000000"/>
      <name val="华文楷体"/>
      <charset val="134"/>
    </font>
    <font>
      <sz val="11"/>
      <color rgb="FFFF0000"/>
      <name val="等线"/>
      <charset val="134"/>
      <scheme val="minor"/>
    </font>
    <font>
      <sz val="10.5"/>
      <color theme="1"/>
      <name val="Times New Roman"/>
      <charset val="134"/>
    </font>
    <font>
      <sz val="10.5"/>
      <color rgb="FF000000"/>
      <name val="Times New Roman"/>
      <charset val="134"/>
    </font>
    <font>
      <sz val="10.5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Times New Roman"/>
      <charset val="134"/>
    </font>
    <font>
      <sz val="12"/>
      <name val="宋体"/>
      <charset val="134"/>
    </font>
    <font>
      <sz val="9"/>
      <color rgb="FF333333"/>
      <name val="微软雅黑"/>
      <charset val="134"/>
    </font>
    <font>
      <sz val="12"/>
      <color theme="1"/>
      <name val="等线"/>
      <charset val="134"/>
      <scheme val="minor"/>
    </font>
    <font>
      <sz val="10.5"/>
      <color rgb="FF333333"/>
      <name val="微软雅黑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0.5"/>
      <name val="华文楷体"/>
      <charset val="134"/>
    </font>
    <font>
      <sz val="9"/>
      <color rgb="FF333333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5" applyNumberFormat="0" applyAlignment="0" applyProtection="0">
      <alignment vertical="center"/>
    </xf>
    <xf numFmtId="0" fontId="26" fillId="12" borderId="1" applyNumberFormat="0" applyAlignment="0" applyProtection="0">
      <alignment vertical="center"/>
    </xf>
    <xf numFmtId="0" fontId="27" fillId="13" borderId="6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0" fillId="0" borderId="0" xfId="0" applyFill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6" fillId="0" borderId="0" xfId="0" applyFont="1" applyFill="1" applyAlignment="1">
      <alignment horizontal="justify" vertical="center"/>
    </xf>
    <xf numFmtId="0" fontId="0" fillId="0" borderId="0" xfId="0" applyNumberForma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NumberFormat="1" applyFill="1">
      <alignment vertical="center"/>
    </xf>
    <xf numFmtId="0" fontId="4" fillId="0" borderId="0" xfId="0" applyNumberFormat="1" applyFont="1" applyFill="1" applyAlignment="1">
      <alignment horizontal="justify" vertical="center"/>
    </xf>
    <xf numFmtId="0" fontId="0" fillId="0" borderId="0" xfId="0" applyFont="1">
      <alignment vertical="center"/>
    </xf>
    <xf numFmtId="0" fontId="3" fillId="0" borderId="0" xfId="0" applyFont="1">
      <alignment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176" fontId="0" fillId="0" borderId="0" xfId="0" applyNumberFormat="1" applyFont="1" applyFill="1" applyAlignment="1">
      <alignment vertical="center"/>
    </xf>
    <xf numFmtId="176" fontId="0" fillId="0" borderId="0" xfId="0" applyNumberFormat="1" applyFont="1" applyFill="1" applyAlignment="1">
      <alignment horizontal="center" vertical="center"/>
    </xf>
    <xf numFmtId="0" fontId="0" fillId="0" borderId="0" xfId="0" applyNumberFormat="1" applyAlignment="1">
      <alignment vertical="center"/>
    </xf>
    <xf numFmtId="176" fontId="0" fillId="2" borderId="0" xfId="0" applyNumberFormat="1" applyFont="1" applyFill="1" applyAlignment="1">
      <alignment vertical="center"/>
    </xf>
    <xf numFmtId="0" fontId="9" fillId="0" borderId="0" xfId="0" applyFont="1" applyAlignment="1">
      <alignment horizontal="center" vertical="center" wrapText="1"/>
    </xf>
    <xf numFmtId="177" fontId="0" fillId="0" borderId="0" xfId="0" applyNumberFormat="1" applyFont="1" applyFill="1" applyAlignment="1">
      <alignment vertical="center"/>
    </xf>
    <xf numFmtId="10" fontId="0" fillId="0" borderId="0" xfId="0" applyNumberFormat="1" applyAlignment="1">
      <alignment vertical="center"/>
    </xf>
    <xf numFmtId="0" fontId="8" fillId="0" borderId="0" xfId="0" applyFont="1">
      <alignment vertical="center"/>
    </xf>
    <xf numFmtId="0" fontId="9" fillId="0" borderId="0" xfId="0" applyFont="1" applyAlignment="1">
      <alignment vertical="center" wrapText="1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10" fontId="0" fillId="0" borderId="0" xfId="0" applyNumberFormat="1">
      <alignment vertical="center"/>
    </xf>
    <xf numFmtId="176" fontId="0" fillId="0" borderId="0" xfId="0" applyNumberFormat="1" applyAlignment="1">
      <alignment horizontal="center" vertical="center"/>
    </xf>
    <xf numFmtId="177" fontId="0" fillId="2" borderId="0" xfId="0" applyNumberFormat="1" applyFill="1">
      <alignment vertical="center"/>
    </xf>
    <xf numFmtId="0" fontId="10" fillId="0" borderId="0" xfId="0" applyFont="1">
      <alignment vertical="center"/>
    </xf>
    <xf numFmtId="176" fontId="0" fillId="2" borderId="0" xfId="0" applyNumberFormat="1" applyFont="1" applyFill="1">
      <alignment vertical="center"/>
    </xf>
    <xf numFmtId="0" fontId="11" fillId="0" borderId="0" xfId="0" applyFont="1" applyAlignment="1">
      <alignment horizontal="center" vertical="center"/>
    </xf>
    <xf numFmtId="176" fontId="0" fillId="2" borderId="0" xfId="0" applyNumberFormat="1" applyFill="1">
      <alignment vertical="center"/>
    </xf>
    <xf numFmtId="0" fontId="1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workbookViewId="0">
      <selection activeCell="B10" sqref="B10:B24"/>
    </sheetView>
  </sheetViews>
  <sheetFormatPr defaultColWidth="9" defaultRowHeight="14.25"/>
  <cols>
    <col min="1" max="1" width="12.6666666666667" customWidth="1"/>
  </cols>
  <sheetData>
    <row r="1" ht="26" customHeight="1" spans="1:7">
      <c r="A1" s="16"/>
      <c r="C1" s="27"/>
      <c r="D1" s="27"/>
      <c r="E1" s="27"/>
      <c r="F1" s="27"/>
      <c r="G1" s="27"/>
    </row>
    <row r="2" ht="26" customHeight="1" spans="1:8">
      <c r="A2" s="16"/>
      <c r="C2">
        <v>1</v>
      </c>
      <c r="D2">
        <v>2</v>
      </c>
      <c r="E2">
        <v>4</v>
      </c>
      <c r="F2">
        <v>5</v>
      </c>
      <c r="G2">
        <v>6</v>
      </c>
      <c r="H2">
        <v>7</v>
      </c>
    </row>
    <row r="3" ht="17.25" spans="1:9">
      <c r="A3" s="16"/>
      <c r="C3">
        <v>0</v>
      </c>
      <c r="D3">
        <v>30</v>
      </c>
      <c r="E3">
        <v>60</v>
      </c>
      <c r="F3">
        <v>120</v>
      </c>
      <c r="G3">
        <v>240</v>
      </c>
      <c r="H3">
        <v>360</v>
      </c>
      <c r="I3" s="34" t="s">
        <v>0</v>
      </c>
    </row>
    <row r="4" spans="1:8">
      <c r="A4" s="16"/>
      <c r="C4">
        <v>0.059</v>
      </c>
      <c r="D4">
        <v>0.138</v>
      </c>
      <c r="E4">
        <v>0.231</v>
      </c>
      <c r="F4">
        <v>0.644</v>
      </c>
      <c r="G4">
        <v>1.199</v>
      </c>
      <c r="H4">
        <v>1.896</v>
      </c>
    </row>
    <row r="7" spans="3:5">
      <c r="C7" s="18" t="s">
        <v>1</v>
      </c>
      <c r="D7" s="18"/>
      <c r="E7" s="18"/>
    </row>
    <row r="8" spans="2:6">
      <c r="B8" s="28"/>
      <c r="C8" s="29"/>
      <c r="D8" s="30"/>
      <c r="E8" s="30"/>
      <c r="F8" s="31"/>
    </row>
    <row r="9" spans="1:6">
      <c r="A9" s="16" t="s">
        <v>2</v>
      </c>
      <c r="B9" s="29"/>
      <c r="C9" s="29"/>
      <c r="D9" s="32" t="s">
        <v>3</v>
      </c>
      <c r="E9" s="37"/>
      <c r="F9" s="29"/>
    </row>
    <row r="10" spans="2:7">
      <c r="B10" s="24" t="s">
        <v>4</v>
      </c>
      <c r="C10" s="29">
        <v>0.514</v>
      </c>
      <c r="D10" s="30">
        <f t="shared" ref="D10:D24" si="0">(C10+0.0074)/0.0052</f>
        <v>100.269230769231</v>
      </c>
      <c r="E10" s="30"/>
      <c r="F10" s="30"/>
      <c r="G10" s="31"/>
    </row>
    <row r="11" spans="2:7">
      <c r="B11" s="24"/>
      <c r="C11" s="29">
        <v>0.573</v>
      </c>
      <c r="D11" s="30">
        <f t="shared" si="0"/>
        <v>111.615384615385</v>
      </c>
      <c r="E11" s="30"/>
      <c r="F11" s="30"/>
      <c r="G11" s="31"/>
    </row>
    <row r="12" spans="2:7">
      <c r="B12" s="24"/>
      <c r="C12" s="29">
        <v>0.518</v>
      </c>
      <c r="D12" s="30">
        <f t="shared" si="0"/>
        <v>101.038461538462</v>
      </c>
      <c r="E12" s="30"/>
      <c r="F12" s="30"/>
      <c r="G12" s="31"/>
    </row>
    <row r="13" spans="2:7">
      <c r="B13" s="24" t="s">
        <v>5</v>
      </c>
      <c r="C13" s="29">
        <v>0.865</v>
      </c>
      <c r="D13" s="30">
        <f t="shared" si="0"/>
        <v>167.769230769231</v>
      </c>
      <c r="E13" s="30"/>
      <c r="F13" s="30"/>
      <c r="G13" s="31"/>
    </row>
    <row r="14" spans="2:7">
      <c r="B14" s="24"/>
      <c r="C14" s="29">
        <v>0.831</v>
      </c>
      <c r="D14" s="30">
        <f t="shared" si="0"/>
        <v>161.230769230769</v>
      </c>
      <c r="E14" s="30"/>
      <c r="F14" s="30"/>
      <c r="G14" s="31"/>
    </row>
    <row r="15" spans="2:7">
      <c r="B15" s="24"/>
      <c r="C15" s="29">
        <v>0.879</v>
      </c>
      <c r="D15" s="30">
        <f t="shared" si="0"/>
        <v>170.461538461538</v>
      </c>
      <c r="E15" s="30"/>
      <c r="F15" s="30"/>
      <c r="G15" s="31"/>
    </row>
    <row r="16" spans="2:7">
      <c r="B16" s="24" t="s">
        <v>6</v>
      </c>
      <c r="C16" s="29">
        <v>0.874</v>
      </c>
      <c r="D16" s="30">
        <f t="shared" si="0"/>
        <v>169.5</v>
      </c>
      <c r="E16" s="30"/>
      <c r="F16" s="30"/>
      <c r="G16" s="31"/>
    </row>
    <row r="17" spans="2:7">
      <c r="B17" s="24"/>
      <c r="C17" s="29">
        <v>0.921</v>
      </c>
      <c r="D17" s="30">
        <f t="shared" si="0"/>
        <v>178.538461538462</v>
      </c>
      <c r="E17" s="30"/>
      <c r="F17" s="30"/>
      <c r="G17" s="31"/>
    </row>
    <row r="18" spans="2:7">
      <c r="B18" s="24"/>
      <c r="C18" s="29">
        <v>0.888</v>
      </c>
      <c r="D18" s="30">
        <f t="shared" si="0"/>
        <v>172.192307692308</v>
      </c>
      <c r="E18" s="30"/>
      <c r="F18" s="30"/>
      <c r="G18" s="31"/>
    </row>
    <row r="19" spans="2:7">
      <c r="B19" s="24" t="s">
        <v>7</v>
      </c>
      <c r="C19" s="29">
        <v>0.826</v>
      </c>
      <c r="D19" s="30">
        <f t="shared" si="0"/>
        <v>160.269230769231</v>
      </c>
      <c r="E19" s="30"/>
      <c r="F19" s="30"/>
      <c r="G19" s="31"/>
    </row>
    <row r="20" spans="2:7">
      <c r="B20" s="24"/>
      <c r="C20" s="29">
        <v>0.838</v>
      </c>
      <c r="D20" s="30">
        <f t="shared" si="0"/>
        <v>162.576923076923</v>
      </c>
      <c r="E20" s="30"/>
      <c r="F20" s="30"/>
      <c r="G20" s="31"/>
    </row>
    <row r="21" spans="2:7">
      <c r="B21" s="24"/>
      <c r="C21" s="29">
        <v>0.779</v>
      </c>
      <c r="D21" s="30">
        <f t="shared" si="0"/>
        <v>151.230769230769</v>
      </c>
      <c r="E21" s="30"/>
      <c r="F21" s="30"/>
      <c r="G21" s="31"/>
    </row>
    <row r="22" spans="2:7">
      <c r="B22" s="24" t="s">
        <v>8</v>
      </c>
      <c r="C22" s="29">
        <v>0.742</v>
      </c>
      <c r="D22" s="30">
        <f t="shared" si="0"/>
        <v>144.115384615385</v>
      </c>
      <c r="E22" s="30"/>
      <c r="F22" s="30"/>
      <c r="G22" s="31"/>
    </row>
    <row r="23" spans="2:7">
      <c r="B23" s="24"/>
      <c r="C23" s="29">
        <v>0.715</v>
      </c>
      <c r="D23" s="30">
        <f t="shared" si="0"/>
        <v>138.923076923077</v>
      </c>
      <c r="E23" s="30"/>
      <c r="F23" s="30"/>
      <c r="G23" s="31"/>
    </row>
    <row r="24" spans="2:7">
      <c r="B24" s="24"/>
      <c r="C24" s="29">
        <v>0.704</v>
      </c>
      <c r="D24" s="30">
        <f t="shared" si="0"/>
        <v>136.807692307692</v>
      </c>
      <c r="E24" s="30"/>
      <c r="F24" s="30"/>
      <c r="G24" s="31"/>
    </row>
    <row r="26" spans="1:6">
      <c r="A26" t="s">
        <v>9</v>
      </c>
      <c r="B26" s="29"/>
      <c r="C26" s="29"/>
      <c r="D26" s="32" t="s">
        <v>3</v>
      </c>
      <c r="E26" s="37"/>
      <c r="F26" s="29"/>
    </row>
    <row r="27" spans="2:7">
      <c r="B27" s="24" t="s">
        <v>4</v>
      </c>
      <c r="C27" s="29">
        <v>0.493</v>
      </c>
      <c r="D27" s="30">
        <f t="shared" ref="D27:D41" si="1">(C27+0.0074)/0.0052</f>
        <v>96.2307692307692</v>
      </c>
      <c r="E27" s="30"/>
      <c r="F27" s="30"/>
      <c r="G27" s="31"/>
    </row>
    <row r="28" spans="2:7">
      <c r="B28" s="24"/>
      <c r="C28" s="29">
        <v>0.542</v>
      </c>
      <c r="D28" s="30">
        <f t="shared" si="1"/>
        <v>105.653846153846</v>
      </c>
      <c r="E28" s="30"/>
      <c r="F28" s="30"/>
      <c r="G28" s="31"/>
    </row>
    <row r="29" spans="2:7">
      <c r="B29" s="24"/>
      <c r="C29" s="29">
        <v>0.544</v>
      </c>
      <c r="D29" s="30">
        <f t="shared" si="1"/>
        <v>106.038461538462</v>
      </c>
      <c r="E29" s="30"/>
      <c r="F29" s="30"/>
      <c r="G29" s="31"/>
    </row>
    <row r="30" spans="2:7">
      <c r="B30" s="24" t="s">
        <v>5</v>
      </c>
      <c r="C30" s="29">
        <v>0.986</v>
      </c>
      <c r="D30" s="30">
        <f t="shared" si="1"/>
        <v>191.038461538462</v>
      </c>
      <c r="E30" s="30"/>
      <c r="F30" s="30"/>
      <c r="G30" s="31"/>
    </row>
    <row r="31" spans="2:7">
      <c r="B31" s="24"/>
      <c r="C31" s="29">
        <v>0.925</v>
      </c>
      <c r="D31" s="30">
        <f t="shared" si="1"/>
        <v>179.307692307692</v>
      </c>
      <c r="E31" s="30"/>
      <c r="F31" s="30"/>
      <c r="G31" s="31"/>
    </row>
    <row r="32" spans="2:7">
      <c r="B32" s="24"/>
      <c r="C32" s="29">
        <v>1.073</v>
      </c>
      <c r="D32" s="30">
        <f t="shared" si="1"/>
        <v>207.769230769231</v>
      </c>
      <c r="E32" s="30"/>
      <c r="F32" s="30"/>
      <c r="G32" s="31"/>
    </row>
    <row r="33" spans="2:7">
      <c r="B33" s="24" t="s">
        <v>6</v>
      </c>
      <c r="C33" s="29">
        <v>1.046</v>
      </c>
      <c r="D33" s="30">
        <f t="shared" si="1"/>
        <v>202.576923076923</v>
      </c>
      <c r="E33" s="30"/>
      <c r="F33" s="30"/>
      <c r="G33" s="31"/>
    </row>
    <row r="34" spans="2:7">
      <c r="B34" s="24"/>
      <c r="C34" s="29">
        <v>1.075</v>
      </c>
      <c r="D34" s="30">
        <f t="shared" si="1"/>
        <v>208.153846153846</v>
      </c>
      <c r="E34" s="30"/>
      <c r="F34" s="30"/>
      <c r="G34" s="31"/>
    </row>
    <row r="35" spans="2:7">
      <c r="B35" s="24"/>
      <c r="C35" s="29">
        <v>0.987</v>
      </c>
      <c r="D35" s="30">
        <f t="shared" si="1"/>
        <v>191.230769230769</v>
      </c>
      <c r="E35" s="30"/>
      <c r="F35" s="30"/>
      <c r="G35" s="31"/>
    </row>
    <row r="36" spans="2:7">
      <c r="B36" s="24" t="s">
        <v>7</v>
      </c>
      <c r="C36" s="29">
        <v>0.798</v>
      </c>
      <c r="D36" s="30">
        <f t="shared" si="1"/>
        <v>154.884615384615</v>
      </c>
      <c r="E36" s="30"/>
      <c r="F36" s="30"/>
      <c r="G36" s="31"/>
    </row>
    <row r="37" spans="2:7">
      <c r="B37" s="24"/>
      <c r="C37" s="29">
        <v>0.731</v>
      </c>
      <c r="D37" s="30">
        <f t="shared" si="1"/>
        <v>142</v>
      </c>
      <c r="E37" s="30"/>
      <c r="F37" s="30"/>
      <c r="G37" s="31"/>
    </row>
    <row r="38" spans="2:7">
      <c r="B38" s="24"/>
      <c r="C38" s="29">
        <v>0.779</v>
      </c>
      <c r="D38" s="30">
        <f t="shared" si="1"/>
        <v>151.230769230769</v>
      </c>
      <c r="E38" s="30"/>
      <c r="F38" s="30"/>
      <c r="G38" s="31"/>
    </row>
    <row r="39" spans="2:7">
      <c r="B39" s="24" t="s">
        <v>8</v>
      </c>
      <c r="C39">
        <v>0.667</v>
      </c>
      <c r="D39" s="30">
        <f t="shared" si="1"/>
        <v>129.692307692308</v>
      </c>
      <c r="E39" s="30"/>
      <c r="F39" s="30"/>
      <c r="G39" s="31"/>
    </row>
    <row r="40" spans="2:7">
      <c r="B40" s="24"/>
      <c r="C40">
        <v>0.657</v>
      </c>
      <c r="D40" s="30">
        <f t="shared" si="1"/>
        <v>127.769230769231</v>
      </c>
      <c r="E40" s="30"/>
      <c r="F40" s="30"/>
      <c r="G40" s="31"/>
    </row>
    <row r="41" spans="2:7">
      <c r="B41" s="24"/>
      <c r="C41">
        <v>0.594</v>
      </c>
      <c r="D41" s="30">
        <f t="shared" si="1"/>
        <v>115.653846153846</v>
      </c>
      <c r="E41" s="30"/>
      <c r="F41" s="30"/>
      <c r="G41" s="31"/>
    </row>
  </sheetData>
  <mergeCells count="11">
    <mergeCell ref="C7:E7"/>
    <mergeCell ref="B10:B12"/>
    <mergeCell ref="B13:B15"/>
    <mergeCell ref="B16:B18"/>
    <mergeCell ref="B19:B21"/>
    <mergeCell ref="B22:B24"/>
    <mergeCell ref="B27:B29"/>
    <mergeCell ref="B30:B32"/>
    <mergeCell ref="B33:B35"/>
    <mergeCell ref="B36:B38"/>
    <mergeCell ref="B39:B4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workbookViewId="0">
      <selection activeCell="H23" sqref="H23"/>
    </sheetView>
  </sheetViews>
  <sheetFormatPr defaultColWidth="9" defaultRowHeight="14.25"/>
  <cols>
    <col min="1" max="1" width="12.6666666666667" customWidth="1"/>
  </cols>
  <sheetData>
    <row r="1" ht="26" customHeight="1" spans="1:7">
      <c r="A1" s="16"/>
      <c r="C1" s="27"/>
      <c r="D1" s="27"/>
      <c r="E1" s="27"/>
      <c r="F1" s="27"/>
      <c r="G1" s="27"/>
    </row>
    <row r="2" ht="26" customHeight="1" spans="1:7">
      <c r="A2" s="16"/>
      <c r="C2">
        <v>1</v>
      </c>
      <c r="D2">
        <v>2</v>
      </c>
      <c r="E2">
        <v>4</v>
      </c>
      <c r="F2">
        <v>5</v>
      </c>
      <c r="G2">
        <v>6</v>
      </c>
    </row>
    <row r="3" ht="17.25" spans="1:9">
      <c r="A3" s="16"/>
      <c r="C3">
        <v>0</v>
      </c>
      <c r="D3">
        <v>1.5</v>
      </c>
      <c r="E3">
        <v>3</v>
      </c>
      <c r="F3">
        <v>6</v>
      </c>
      <c r="G3">
        <v>12</v>
      </c>
      <c r="H3">
        <v>24</v>
      </c>
      <c r="I3" s="38" t="s">
        <v>10</v>
      </c>
    </row>
    <row r="4" spans="1:8">
      <c r="A4" s="16"/>
      <c r="C4">
        <v>0.094</v>
      </c>
      <c r="D4">
        <v>0.278</v>
      </c>
      <c r="E4">
        <v>0.371</v>
      </c>
      <c r="F4">
        <v>0.611</v>
      </c>
      <c r="G4">
        <v>0.915</v>
      </c>
      <c r="H4">
        <v>1.584</v>
      </c>
    </row>
    <row r="7" ht="15.75" spans="3:5">
      <c r="C7" s="36"/>
      <c r="D7" s="36"/>
      <c r="E7" s="36"/>
    </row>
    <row r="8" spans="2:6">
      <c r="B8" s="28"/>
      <c r="C8" s="29"/>
      <c r="D8" s="30"/>
      <c r="E8" s="30"/>
      <c r="F8" s="31"/>
    </row>
    <row r="9" spans="1:6">
      <c r="A9" s="16" t="s">
        <v>2</v>
      </c>
      <c r="B9" s="29"/>
      <c r="C9" s="29"/>
      <c r="D9" s="32" t="s">
        <v>3</v>
      </c>
      <c r="E9" s="37" t="s">
        <v>11</v>
      </c>
      <c r="F9" s="29"/>
    </row>
    <row r="10" spans="2:7">
      <c r="B10" s="24" t="s">
        <v>4</v>
      </c>
      <c r="C10" s="29">
        <v>0.501</v>
      </c>
      <c r="D10" s="30">
        <f t="shared" ref="D10:D24" si="0">(C10-0.1787)/0.0598</f>
        <v>5.38963210702341</v>
      </c>
      <c r="E10" s="30">
        <f t="shared" ref="E10:E24" si="1">D10*5</f>
        <v>26.9481605351171</v>
      </c>
      <c r="F10" s="29"/>
      <c r="G10" s="31"/>
    </row>
    <row r="11" spans="2:7">
      <c r="B11" s="24"/>
      <c r="C11" s="29">
        <v>0.467</v>
      </c>
      <c r="D11" s="30">
        <f t="shared" si="0"/>
        <v>4.82107023411371</v>
      </c>
      <c r="E11" s="30">
        <f t="shared" si="1"/>
        <v>24.1053511705686</v>
      </c>
      <c r="F11" s="29"/>
      <c r="G11" s="31"/>
    </row>
    <row r="12" spans="2:7">
      <c r="B12" s="24"/>
      <c r="C12" s="29">
        <v>0.485</v>
      </c>
      <c r="D12" s="30">
        <f t="shared" si="0"/>
        <v>5.12207357859532</v>
      </c>
      <c r="E12" s="30">
        <f t="shared" si="1"/>
        <v>25.6103678929766</v>
      </c>
      <c r="F12" s="29"/>
      <c r="G12" s="31"/>
    </row>
    <row r="13" spans="2:7">
      <c r="B13" s="24" t="s">
        <v>5</v>
      </c>
      <c r="C13" s="29">
        <v>0.915</v>
      </c>
      <c r="D13" s="30">
        <f t="shared" si="0"/>
        <v>12.3127090301003</v>
      </c>
      <c r="E13" s="30">
        <f t="shared" si="1"/>
        <v>61.5635451505017</v>
      </c>
      <c r="F13" s="29"/>
      <c r="G13" s="31"/>
    </row>
    <row r="14" spans="2:7">
      <c r="B14" s="24"/>
      <c r="C14" s="29">
        <v>0.791</v>
      </c>
      <c r="D14" s="30">
        <f t="shared" si="0"/>
        <v>10.2391304347826</v>
      </c>
      <c r="E14" s="30">
        <f t="shared" si="1"/>
        <v>51.195652173913</v>
      </c>
      <c r="F14" s="29"/>
      <c r="G14" s="31"/>
    </row>
    <row r="15" spans="2:7">
      <c r="B15" s="24"/>
      <c r="C15" s="29">
        <v>0.798</v>
      </c>
      <c r="D15" s="30">
        <f t="shared" si="0"/>
        <v>10.3561872909699</v>
      </c>
      <c r="E15" s="30">
        <f t="shared" si="1"/>
        <v>51.7809364548495</v>
      </c>
      <c r="F15" s="29"/>
      <c r="G15" s="31"/>
    </row>
    <row r="16" spans="2:7">
      <c r="B16" s="24" t="s">
        <v>6</v>
      </c>
      <c r="C16" s="29">
        <v>0.869</v>
      </c>
      <c r="D16" s="30">
        <f t="shared" si="0"/>
        <v>11.5434782608696</v>
      </c>
      <c r="E16" s="30">
        <f t="shared" si="1"/>
        <v>57.7173913043478</v>
      </c>
      <c r="F16" s="29"/>
      <c r="G16" s="31"/>
    </row>
    <row r="17" spans="2:7">
      <c r="B17" s="24"/>
      <c r="C17" s="29">
        <v>0.738</v>
      </c>
      <c r="D17" s="30">
        <f t="shared" si="0"/>
        <v>9.35284280936455</v>
      </c>
      <c r="E17" s="30">
        <f t="shared" si="1"/>
        <v>46.7642140468227</v>
      </c>
      <c r="F17" s="29"/>
      <c r="G17" s="31"/>
    </row>
    <row r="18" spans="2:7">
      <c r="B18" s="24"/>
      <c r="C18" s="29">
        <v>0.786</v>
      </c>
      <c r="D18" s="30">
        <f t="shared" si="0"/>
        <v>10.1555183946488</v>
      </c>
      <c r="E18" s="30">
        <f t="shared" si="1"/>
        <v>50.7775919732441</v>
      </c>
      <c r="F18" s="29"/>
      <c r="G18" s="31"/>
    </row>
    <row r="19" spans="2:7">
      <c r="B19" s="24" t="s">
        <v>7</v>
      </c>
      <c r="C19" s="29">
        <v>0.722</v>
      </c>
      <c r="D19" s="30">
        <f t="shared" si="0"/>
        <v>9.08528428093645</v>
      </c>
      <c r="E19" s="30">
        <f t="shared" si="1"/>
        <v>45.4264214046823</v>
      </c>
      <c r="F19" s="29"/>
      <c r="G19" s="31"/>
    </row>
    <row r="20" spans="2:7">
      <c r="B20" s="24"/>
      <c r="C20" s="29">
        <v>0.79</v>
      </c>
      <c r="D20" s="30">
        <f t="shared" si="0"/>
        <v>10.2224080267559</v>
      </c>
      <c r="E20" s="30">
        <f t="shared" si="1"/>
        <v>51.1120401337793</v>
      </c>
      <c r="F20" s="29"/>
      <c r="G20" s="31"/>
    </row>
    <row r="21" spans="2:7">
      <c r="B21" s="24"/>
      <c r="C21" s="29">
        <v>0.793</v>
      </c>
      <c r="D21" s="30">
        <f t="shared" si="0"/>
        <v>10.2725752508361</v>
      </c>
      <c r="E21" s="30">
        <f t="shared" si="1"/>
        <v>51.3628762541806</v>
      </c>
      <c r="F21" s="29"/>
      <c r="G21" s="31"/>
    </row>
    <row r="22" spans="2:7">
      <c r="B22" s="24" t="s">
        <v>8</v>
      </c>
      <c r="C22" s="29">
        <v>0.704</v>
      </c>
      <c r="D22" s="30">
        <f t="shared" si="0"/>
        <v>8.78428093645485</v>
      </c>
      <c r="E22" s="30">
        <f t="shared" si="1"/>
        <v>43.9214046822742</v>
      </c>
      <c r="F22" s="29"/>
      <c r="G22" s="31"/>
    </row>
    <row r="23" spans="2:7">
      <c r="B23" s="24"/>
      <c r="C23" s="29">
        <v>0.688</v>
      </c>
      <c r="D23" s="30">
        <f t="shared" si="0"/>
        <v>8.51672240802676</v>
      </c>
      <c r="E23" s="30">
        <f t="shared" si="1"/>
        <v>42.5836120401338</v>
      </c>
      <c r="F23" s="29"/>
      <c r="G23" s="31"/>
    </row>
    <row r="24" spans="2:7">
      <c r="B24" s="24"/>
      <c r="C24" s="29">
        <v>0.728</v>
      </c>
      <c r="D24" s="30">
        <f t="shared" si="0"/>
        <v>9.18561872909699</v>
      </c>
      <c r="E24" s="30">
        <f t="shared" si="1"/>
        <v>45.9280936454849</v>
      </c>
      <c r="F24" s="29"/>
      <c r="G24" s="31"/>
    </row>
    <row r="26" spans="1:6">
      <c r="A26" t="s">
        <v>9</v>
      </c>
      <c r="B26" s="29"/>
      <c r="C26" s="29"/>
      <c r="D26" s="32" t="s">
        <v>3</v>
      </c>
      <c r="E26" s="37" t="s">
        <v>11</v>
      </c>
      <c r="F26" s="29"/>
    </row>
    <row r="27" spans="2:7">
      <c r="B27" s="24" t="s">
        <v>4</v>
      </c>
      <c r="C27" s="29">
        <v>0.496</v>
      </c>
      <c r="D27" s="30">
        <f t="shared" ref="D27:D41" si="2">(C27-0.1787)/0.0598</f>
        <v>5.30602006688963</v>
      </c>
      <c r="E27" s="30">
        <f t="shared" ref="E27:E41" si="3">D27*5</f>
        <v>26.5301003344482</v>
      </c>
      <c r="F27" s="30"/>
      <c r="G27" s="31"/>
    </row>
    <row r="28" spans="2:7">
      <c r="B28" s="24"/>
      <c r="C28" s="29">
        <v>0.457</v>
      </c>
      <c r="D28" s="30">
        <f t="shared" si="2"/>
        <v>4.65384615384615</v>
      </c>
      <c r="E28" s="30">
        <f t="shared" si="3"/>
        <v>23.2692307692308</v>
      </c>
      <c r="F28" s="30"/>
      <c r="G28" s="31"/>
    </row>
    <row r="29" spans="2:7">
      <c r="B29" s="24"/>
      <c r="C29" s="29">
        <v>0.512</v>
      </c>
      <c r="D29" s="30">
        <f t="shared" si="2"/>
        <v>5.57357859531773</v>
      </c>
      <c r="E29" s="30">
        <f t="shared" si="3"/>
        <v>27.8678929765886</v>
      </c>
      <c r="F29" s="30"/>
      <c r="G29" s="31"/>
    </row>
    <row r="30" spans="2:7">
      <c r="B30" s="24" t="s">
        <v>5</v>
      </c>
      <c r="C30" s="29">
        <v>0.976</v>
      </c>
      <c r="D30" s="30">
        <f t="shared" si="2"/>
        <v>13.3327759197324</v>
      </c>
      <c r="E30" s="30">
        <f t="shared" si="3"/>
        <v>66.6638795986622</v>
      </c>
      <c r="F30" s="30"/>
      <c r="G30" s="31"/>
    </row>
    <row r="31" spans="2:7">
      <c r="B31" s="24"/>
      <c r="C31" s="29">
        <v>0.841</v>
      </c>
      <c r="D31" s="30">
        <f t="shared" si="2"/>
        <v>11.0752508361204</v>
      </c>
      <c r="E31" s="30">
        <f t="shared" si="3"/>
        <v>55.376254180602</v>
      </c>
      <c r="F31" s="30"/>
      <c r="G31" s="31"/>
    </row>
    <row r="32" spans="2:7">
      <c r="B32" s="24"/>
      <c r="C32" s="29">
        <v>0.839</v>
      </c>
      <c r="D32" s="30">
        <f t="shared" si="2"/>
        <v>11.0418060200669</v>
      </c>
      <c r="E32" s="30">
        <f t="shared" si="3"/>
        <v>55.2090301003344</v>
      </c>
      <c r="F32" s="30"/>
      <c r="G32" s="31"/>
    </row>
    <row r="33" spans="2:7">
      <c r="B33" s="24" t="s">
        <v>6</v>
      </c>
      <c r="C33" s="29">
        <v>0.845</v>
      </c>
      <c r="D33" s="30">
        <f t="shared" si="2"/>
        <v>11.1421404682274</v>
      </c>
      <c r="E33" s="30">
        <f t="shared" si="3"/>
        <v>55.7107023411371</v>
      </c>
      <c r="F33" s="30"/>
      <c r="G33" s="31"/>
    </row>
    <row r="34" spans="2:7">
      <c r="B34" s="24"/>
      <c r="C34" s="29">
        <v>0.905</v>
      </c>
      <c r="D34" s="30">
        <f t="shared" si="2"/>
        <v>12.1454849498328</v>
      </c>
      <c r="E34" s="30">
        <f t="shared" si="3"/>
        <v>60.7274247491639</v>
      </c>
      <c r="F34" s="30"/>
      <c r="G34" s="31"/>
    </row>
    <row r="35" spans="2:7">
      <c r="B35" s="24"/>
      <c r="C35" s="29">
        <v>0.805</v>
      </c>
      <c r="D35" s="30">
        <f t="shared" si="2"/>
        <v>10.4732441471572</v>
      </c>
      <c r="E35" s="30">
        <f t="shared" si="3"/>
        <v>52.366220735786</v>
      </c>
      <c r="F35" s="30"/>
      <c r="G35" s="31"/>
    </row>
    <row r="36" spans="2:7">
      <c r="B36" s="24" t="s">
        <v>7</v>
      </c>
      <c r="C36" s="29">
        <v>0.692</v>
      </c>
      <c r="D36" s="30">
        <f t="shared" si="2"/>
        <v>8.58361204013378</v>
      </c>
      <c r="E36" s="30">
        <f t="shared" si="3"/>
        <v>42.9180602006689</v>
      </c>
      <c r="F36" s="30"/>
      <c r="G36" s="31"/>
    </row>
    <row r="37" spans="2:7">
      <c r="B37" s="24"/>
      <c r="C37" s="29">
        <v>0.708</v>
      </c>
      <c r="D37" s="30">
        <f t="shared" si="2"/>
        <v>8.85117056856187</v>
      </c>
      <c r="E37" s="30">
        <f t="shared" si="3"/>
        <v>44.2558528428094</v>
      </c>
      <c r="F37" s="30"/>
      <c r="G37" s="31"/>
    </row>
    <row r="38" spans="2:7">
      <c r="B38" s="24"/>
      <c r="C38" s="29">
        <v>0.674</v>
      </c>
      <c r="D38" s="30">
        <f t="shared" si="2"/>
        <v>8.28260869565218</v>
      </c>
      <c r="E38" s="30">
        <f t="shared" si="3"/>
        <v>41.4130434782609</v>
      </c>
      <c r="F38" s="30"/>
      <c r="G38" s="31"/>
    </row>
    <row r="39" spans="2:7">
      <c r="B39" s="24" t="s">
        <v>8</v>
      </c>
      <c r="C39" s="29">
        <v>0.609</v>
      </c>
      <c r="D39" s="30">
        <f t="shared" si="2"/>
        <v>7.19565217391304</v>
      </c>
      <c r="E39" s="30">
        <f t="shared" si="3"/>
        <v>35.9782608695652</v>
      </c>
      <c r="F39" s="30"/>
      <c r="G39" s="31"/>
    </row>
    <row r="40" spans="2:7">
      <c r="B40" s="24"/>
      <c r="C40" s="29">
        <v>0.593</v>
      </c>
      <c r="D40" s="30">
        <f t="shared" si="2"/>
        <v>6.92809364548495</v>
      </c>
      <c r="E40" s="30">
        <f t="shared" si="3"/>
        <v>34.6404682274247</v>
      </c>
      <c r="F40" s="30"/>
      <c r="G40" s="31"/>
    </row>
    <row r="41" spans="2:7">
      <c r="B41" s="24"/>
      <c r="C41" s="29">
        <v>0.542</v>
      </c>
      <c r="D41" s="30">
        <f t="shared" si="2"/>
        <v>6.0752508361204</v>
      </c>
      <c r="E41" s="30">
        <f t="shared" si="3"/>
        <v>30.376254180602</v>
      </c>
      <c r="F41" s="30"/>
      <c r="G41" s="31"/>
    </row>
  </sheetData>
  <mergeCells count="11">
    <mergeCell ref="C7:E7"/>
    <mergeCell ref="B10:B12"/>
    <mergeCell ref="B13:B15"/>
    <mergeCell ref="B16:B18"/>
    <mergeCell ref="B19:B21"/>
    <mergeCell ref="B22:B24"/>
    <mergeCell ref="B27:B29"/>
    <mergeCell ref="B30:B32"/>
    <mergeCell ref="B33:B35"/>
    <mergeCell ref="B36:B38"/>
    <mergeCell ref="B39:B4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workbookViewId="0">
      <selection activeCell="H26" sqref="H26"/>
    </sheetView>
  </sheetViews>
  <sheetFormatPr defaultColWidth="9" defaultRowHeight="14.25"/>
  <cols>
    <col min="1" max="1" width="12.6666666666667" customWidth="1"/>
  </cols>
  <sheetData>
    <row r="1" ht="26" customHeight="1" spans="1:7">
      <c r="A1" s="16"/>
      <c r="C1" s="27"/>
      <c r="D1" s="27"/>
      <c r="E1" s="27"/>
      <c r="F1" s="27"/>
      <c r="G1" s="27"/>
    </row>
    <row r="2" ht="26" customHeight="1" spans="1:8">
      <c r="A2" s="16"/>
      <c r="C2">
        <v>1</v>
      </c>
      <c r="D2">
        <v>2</v>
      </c>
      <c r="E2">
        <v>4</v>
      </c>
      <c r="F2">
        <v>5</v>
      </c>
      <c r="G2">
        <v>6</v>
      </c>
      <c r="H2">
        <v>7</v>
      </c>
    </row>
    <row r="3" spans="1:9">
      <c r="A3" s="16"/>
      <c r="C3">
        <v>0</v>
      </c>
      <c r="D3">
        <v>1.56</v>
      </c>
      <c r="E3">
        <v>3.13</v>
      </c>
      <c r="F3">
        <v>6.25</v>
      </c>
      <c r="G3">
        <v>12.5</v>
      </c>
      <c r="H3">
        <v>25</v>
      </c>
      <c r="I3" t="s">
        <v>12</v>
      </c>
    </row>
    <row r="4" spans="1:8">
      <c r="A4" s="16"/>
      <c r="C4">
        <v>0.021</v>
      </c>
      <c r="D4">
        <v>0.165</v>
      </c>
      <c r="E4">
        <v>0.312</v>
      </c>
      <c r="F4">
        <v>0.549</v>
      </c>
      <c r="G4">
        <v>0.923</v>
      </c>
      <c r="H4">
        <v>1.621</v>
      </c>
    </row>
    <row r="8" spans="2:6">
      <c r="B8" s="28"/>
      <c r="C8" s="29"/>
      <c r="D8" s="30"/>
      <c r="E8" s="30"/>
      <c r="F8" s="31"/>
    </row>
    <row r="9" spans="1:6">
      <c r="A9" s="16" t="s">
        <v>2</v>
      </c>
      <c r="B9" s="29"/>
      <c r="C9" s="29"/>
      <c r="D9" s="32" t="s">
        <v>3</v>
      </c>
      <c r="E9" s="35" t="s">
        <v>13</v>
      </c>
      <c r="F9" s="29"/>
    </row>
    <row r="10" spans="2:7">
      <c r="B10" s="24" t="s">
        <v>4</v>
      </c>
      <c r="C10" s="29">
        <v>0.423</v>
      </c>
      <c r="D10" s="30">
        <f>(C10-0.0913)/0.0628</f>
        <v>5.28184713375796</v>
      </c>
      <c r="E10" s="30">
        <f>D10*2</f>
        <v>10.5636942675159</v>
      </c>
      <c r="F10" s="30"/>
      <c r="G10" s="31"/>
    </row>
    <row r="11" spans="2:7">
      <c r="B11" s="24"/>
      <c r="C11" s="29">
        <v>0.439</v>
      </c>
      <c r="D11" s="30">
        <f t="shared" ref="D11:D24" si="0">(C11-0.0913)/0.0628</f>
        <v>5.53662420382166</v>
      </c>
      <c r="E11" s="30">
        <f t="shared" ref="E11:E24" si="1">D11*2</f>
        <v>11.0732484076433</v>
      </c>
      <c r="F11" s="30"/>
      <c r="G11" s="31"/>
    </row>
    <row r="12" spans="2:7">
      <c r="B12" s="24"/>
      <c r="C12" s="29">
        <v>0.404</v>
      </c>
      <c r="D12" s="30">
        <f t="shared" si="0"/>
        <v>4.97929936305733</v>
      </c>
      <c r="E12" s="30">
        <f t="shared" si="1"/>
        <v>9.95859872611465</v>
      </c>
      <c r="F12" s="30"/>
      <c r="G12" s="31"/>
    </row>
    <row r="13" spans="2:7">
      <c r="B13" s="24" t="s">
        <v>5</v>
      </c>
      <c r="C13" s="29">
        <v>0.917</v>
      </c>
      <c r="D13" s="30">
        <f t="shared" si="0"/>
        <v>13.1480891719745</v>
      </c>
      <c r="E13" s="30">
        <f t="shared" si="1"/>
        <v>26.296178343949</v>
      </c>
      <c r="F13" s="30"/>
      <c r="G13" s="31"/>
    </row>
    <row r="14" spans="2:7">
      <c r="B14" s="24"/>
      <c r="C14" s="29">
        <v>0.882</v>
      </c>
      <c r="D14" s="30">
        <f t="shared" si="0"/>
        <v>12.5907643312102</v>
      </c>
      <c r="E14" s="30">
        <f t="shared" si="1"/>
        <v>25.1815286624204</v>
      </c>
      <c r="F14" s="30"/>
      <c r="G14" s="31"/>
    </row>
    <row r="15" spans="2:7">
      <c r="B15" s="24"/>
      <c r="C15" s="29">
        <v>0.968</v>
      </c>
      <c r="D15" s="30">
        <f t="shared" si="0"/>
        <v>13.9601910828025</v>
      </c>
      <c r="E15" s="30">
        <f t="shared" si="1"/>
        <v>27.9203821656051</v>
      </c>
      <c r="F15" s="30"/>
      <c r="G15" s="31"/>
    </row>
    <row r="16" spans="2:7">
      <c r="B16" s="24" t="s">
        <v>6</v>
      </c>
      <c r="C16" s="29">
        <v>0.955</v>
      </c>
      <c r="D16" s="30">
        <f t="shared" si="0"/>
        <v>13.7531847133758</v>
      </c>
      <c r="E16" s="30">
        <f t="shared" si="1"/>
        <v>27.5063694267516</v>
      </c>
      <c r="F16" s="30"/>
      <c r="G16" s="31"/>
    </row>
    <row r="17" spans="2:7">
      <c r="B17" s="24"/>
      <c r="C17" s="29">
        <v>0.986</v>
      </c>
      <c r="D17" s="30">
        <f t="shared" si="0"/>
        <v>14.2468152866242</v>
      </c>
      <c r="E17" s="30">
        <f t="shared" si="1"/>
        <v>28.4936305732484</v>
      </c>
      <c r="F17" s="30"/>
      <c r="G17" s="31"/>
    </row>
    <row r="18" spans="2:7">
      <c r="B18" s="24"/>
      <c r="C18" s="29">
        <v>0.92</v>
      </c>
      <c r="D18" s="30">
        <f t="shared" si="0"/>
        <v>13.1958598726115</v>
      </c>
      <c r="E18" s="30">
        <f t="shared" si="1"/>
        <v>26.3917197452229</v>
      </c>
      <c r="F18" s="30"/>
      <c r="G18" s="31"/>
    </row>
    <row r="19" spans="2:7">
      <c r="B19" s="24" t="s">
        <v>7</v>
      </c>
      <c r="C19" s="29">
        <v>0.895</v>
      </c>
      <c r="D19" s="30">
        <f t="shared" si="0"/>
        <v>12.7977707006369</v>
      </c>
      <c r="E19" s="30">
        <f t="shared" si="1"/>
        <v>25.5955414012739</v>
      </c>
      <c r="F19" s="30"/>
      <c r="G19" s="31"/>
    </row>
    <row r="20" spans="2:7">
      <c r="B20" s="24"/>
      <c r="C20" s="29">
        <v>0.793</v>
      </c>
      <c r="D20" s="30">
        <f t="shared" si="0"/>
        <v>11.1735668789809</v>
      </c>
      <c r="E20" s="30">
        <f t="shared" si="1"/>
        <v>22.3471337579618</v>
      </c>
      <c r="F20" s="30"/>
      <c r="G20" s="31"/>
    </row>
    <row r="21" spans="2:7">
      <c r="B21" s="24"/>
      <c r="C21" s="29">
        <v>0.882</v>
      </c>
      <c r="D21" s="30">
        <f t="shared" si="0"/>
        <v>12.5907643312102</v>
      </c>
      <c r="E21" s="30">
        <f t="shared" si="1"/>
        <v>25.1815286624204</v>
      </c>
      <c r="F21" s="30"/>
      <c r="G21" s="31"/>
    </row>
    <row r="22" spans="2:7">
      <c r="B22" s="24" t="s">
        <v>8</v>
      </c>
      <c r="C22" s="29">
        <v>0.853</v>
      </c>
      <c r="D22" s="30">
        <f t="shared" si="0"/>
        <v>12.1289808917197</v>
      </c>
      <c r="E22" s="30">
        <f t="shared" si="1"/>
        <v>24.2579617834395</v>
      </c>
      <c r="F22" s="30"/>
      <c r="G22" s="31"/>
    </row>
    <row r="23" spans="2:7">
      <c r="B23" s="24"/>
      <c r="C23" s="29">
        <v>0.738</v>
      </c>
      <c r="D23" s="30">
        <f t="shared" si="0"/>
        <v>10.2977707006369</v>
      </c>
      <c r="E23" s="30">
        <f t="shared" si="1"/>
        <v>20.5955414012739</v>
      </c>
      <c r="F23" s="30"/>
      <c r="G23" s="31"/>
    </row>
    <row r="24" spans="2:7">
      <c r="B24" s="24"/>
      <c r="C24" s="29">
        <v>0.788</v>
      </c>
      <c r="D24" s="30">
        <f t="shared" si="0"/>
        <v>11.093949044586</v>
      </c>
      <c r="E24" s="30">
        <f t="shared" si="1"/>
        <v>22.187898089172</v>
      </c>
      <c r="F24" s="30"/>
      <c r="G24" s="31"/>
    </row>
    <row r="26" spans="1:6">
      <c r="A26" t="s">
        <v>9</v>
      </c>
      <c r="B26" s="29"/>
      <c r="C26" s="29"/>
      <c r="D26" s="32" t="s">
        <v>3</v>
      </c>
      <c r="E26" s="35" t="s">
        <v>13</v>
      </c>
      <c r="F26" s="29"/>
    </row>
    <row r="27" spans="2:7">
      <c r="B27" s="24" t="s">
        <v>4</v>
      </c>
      <c r="C27" s="29">
        <v>0.443</v>
      </c>
      <c r="D27" s="30">
        <f>(C27-0.0913)/0.0628</f>
        <v>5.60031847133758</v>
      </c>
      <c r="E27" s="30">
        <f>D27*2</f>
        <v>11.2006369426752</v>
      </c>
      <c r="F27" s="30"/>
      <c r="G27" s="31"/>
    </row>
    <row r="28" spans="2:7">
      <c r="B28" s="24"/>
      <c r="C28" s="29">
        <v>0.442</v>
      </c>
      <c r="D28" s="30">
        <f t="shared" ref="D28:D41" si="2">(C28-0.0913)/0.0628</f>
        <v>5.5843949044586</v>
      </c>
      <c r="E28" s="30">
        <f t="shared" ref="E28:E41" si="3">D28*2</f>
        <v>11.1687898089172</v>
      </c>
      <c r="F28" s="30"/>
      <c r="G28" s="31"/>
    </row>
    <row r="29" spans="2:7">
      <c r="B29" s="24"/>
      <c r="C29" s="29">
        <v>0.405</v>
      </c>
      <c r="D29" s="30">
        <f t="shared" si="2"/>
        <v>4.99522292993631</v>
      </c>
      <c r="E29" s="30">
        <f t="shared" si="3"/>
        <v>9.99044585987261</v>
      </c>
      <c r="F29" s="30"/>
      <c r="G29" s="31"/>
    </row>
    <row r="30" spans="2:7">
      <c r="B30" s="24" t="s">
        <v>5</v>
      </c>
      <c r="C30" s="29">
        <v>1.078</v>
      </c>
      <c r="D30" s="30">
        <f t="shared" si="2"/>
        <v>15.7117834394904</v>
      </c>
      <c r="E30" s="30">
        <f t="shared" si="3"/>
        <v>31.4235668789809</v>
      </c>
      <c r="F30" s="30"/>
      <c r="G30" s="31"/>
    </row>
    <row r="31" spans="2:7">
      <c r="B31" s="24"/>
      <c r="C31" s="29">
        <v>1.289</v>
      </c>
      <c r="D31" s="30">
        <f t="shared" si="2"/>
        <v>19.0716560509554</v>
      </c>
      <c r="E31" s="30">
        <f t="shared" si="3"/>
        <v>38.1433121019108</v>
      </c>
      <c r="F31" s="30"/>
      <c r="G31" s="31"/>
    </row>
    <row r="32" spans="2:7">
      <c r="B32" s="24"/>
      <c r="C32" s="29">
        <v>1.169</v>
      </c>
      <c r="D32" s="30">
        <f t="shared" si="2"/>
        <v>17.1608280254777</v>
      </c>
      <c r="E32" s="30">
        <f t="shared" si="3"/>
        <v>34.3216560509554</v>
      </c>
      <c r="F32" s="30"/>
      <c r="G32" s="31"/>
    </row>
    <row r="33" spans="2:7">
      <c r="B33" s="24" t="s">
        <v>6</v>
      </c>
      <c r="C33" s="29">
        <v>1.079</v>
      </c>
      <c r="D33" s="30">
        <f t="shared" si="2"/>
        <v>15.7277070063694</v>
      </c>
      <c r="E33" s="30">
        <f t="shared" si="3"/>
        <v>31.4554140127389</v>
      </c>
      <c r="F33" s="30"/>
      <c r="G33" s="31"/>
    </row>
    <row r="34" spans="2:7">
      <c r="B34" s="24"/>
      <c r="C34" s="29">
        <v>1.199</v>
      </c>
      <c r="D34" s="30">
        <f t="shared" si="2"/>
        <v>17.6385350318471</v>
      </c>
      <c r="E34" s="30">
        <f t="shared" si="3"/>
        <v>35.2770700636943</v>
      </c>
      <c r="F34" s="30"/>
      <c r="G34" s="31"/>
    </row>
    <row r="35" spans="2:7">
      <c r="B35" s="24"/>
      <c r="C35" s="29">
        <v>1.158</v>
      </c>
      <c r="D35" s="30">
        <f t="shared" si="2"/>
        <v>16.9856687898089</v>
      </c>
      <c r="E35" s="30">
        <f t="shared" si="3"/>
        <v>33.9713375796178</v>
      </c>
      <c r="F35" s="30"/>
      <c r="G35" s="31"/>
    </row>
    <row r="36" spans="2:7">
      <c r="B36" s="24" t="s">
        <v>7</v>
      </c>
      <c r="C36" s="29">
        <v>0.872</v>
      </c>
      <c r="D36" s="30">
        <f t="shared" si="2"/>
        <v>12.4315286624204</v>
      </c>
      <c r="E36" s="30">
        <f t="shared" si="3"/>
        <v>24.8630573248408</v>
      </c>
      <c r="F36" s="30"/>
      <c r="G36" s="31"/>
    </row>
    <row r="37" spans="2:7">
      <c r="B37" s="24"/>
      <c r="C37" s="29">
        <v>0.843</v>
      </c>
      <c r="D37" s="30">
        <f t="shared" si="2"/>
        <v>11.9697452229299</v>
      </c>
      <c r="E37" s="30">
        <f t="shared" si="3"/>
        <v>23.9394904458599</v>
      </c>
      <c r="F37" s="30"/>
      <c r="G37" s="31"/>
    </row>
    <row r="38" spans="2:7">
      <c r="B38" s="24"/>
      <c r="C38" s="29">
        <v>0.811</v>
      </c>
      <c r="D38" s="30">
        <f t="shared" si="2"/>
        <v>11.4601910828025</v>
      </c>
      <c r="E38" s="30">
        <f t="shared" si="3"/>
        <v>22.9203821656051</v>
      </c>
      <c r="F38" s="30"/>
      <c r="G38" s="31"/>
    </row>
    <row r="39" spans="2:7">
      <c r="B39" s="24" t="s">
        <v>8</v>
      </c>
      <c r="C39" s="29">
        <v>0.678</v>
      </c>
      <c r="D39" s="30">
        <f t="shared" si="2"/>
        <v>9.34235668789809</v>
      </c>
      <c r="E39" s="30">
        <f t="shared" si="3"/>
        <v>18.6847133757962</v>
      </c>
      <c r="F39" s="30"/>
      <c r="G39" s="31"/>
    </row>
    <row r="40" spans="2:7">
      <c r="B40" s="24"/>
      <c r="C40" s="29">
        <v>0.564</v>
      </c>
      <c r="D40" s="30">
        <f t="shared" si="2"/>
        <v>7.52707006369427</v>
      </c>
      <c r="E40" s="30">
        <f t="shared" si="3"/>
        <v>15.0541401273885</v>
      </c>
      <c r="F40" s="30"/>
      <c r="G40" s="31"/>
    </row>
    <row r="41" spans="2:7">
      <c r="B41" s="24"/>
      <c r="C41" s="29">
        <v>0.581</v>
      </c>
      <c r="D41" s="30">
        <f t="shared" si="2"/>
        <v>7.79777070063694</v>
      </c>
      <c r="E41" s="30">
        <f t="shared" si="3"/>
        <v>15.5955414012739</v>
      </c>
      <c r="F41" s="30"/>
      <c r="G41" s="31"/>
    </row>
  </sheetData>
  <mergeCells count="10">
    <mergeCell ref="B10:B12"/>
    <mergeCell ref="B13:B15"/>
    <mergeCell ref="B16:B18"/>
    <mergeCell ref="B19:B21"/>
    <mergeCell ref="B22:B24"/>
    <mergeCell ref="B27:B29"/>
    <mergeCell ref="B30:B32"/>
    <mergeCell ref="B33:B35"/>
    <mergeCell ref="B36:B38"/>
    <mergeCell ref="B39:B4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workbookViewId="0">
      <selection activeCell="H21" sqref="H21"/>
    </sheetView>
  </sheetViews>
  <sheetFormatPr defaultColWidth="9" defaultRowHeight="14.25"/>
  <cols>
    <col min="1" max="1" width="12.6666666666667" customWidth="1"/>
  </cols>
  <sheetData>
    <row r="1" ht="26" customHeight="1" spans="1:7">
      <c r="A1" s="16"/>
      <c r="C1" s="27"/>
      <c r="D1" s="27"/>
      <c r="E1" s="27"/>
      <c r="F1" s="27"/>
      <c r="G1" s="27"/>
    </row>
    <row r="2" ht="26" customHeight="1" spans="1:8">
      <c r="A2" s="16"/>
      <c r="C2">
        <v>1</v>
      </c>
      <c r="D2">
        <v>2</v>
      </c>
      <c r="E2">
        <v>4</v>
      </c>
      <c r="F2">
        <v>5</v>
      </c>
      <c r="G2">
        <v>6</v>
      </c>
      <c r="H2">
        <v>7</v>
      </c>
    </row>
    <row r="3" ht="17.25" spans="1:9">
      <c r="A3" s="16"/>
      <c r="C3">
        <v>0</v>
      </c>
      <c r="D3">
        <v>5</v>
      </c>
      <c r="E3">
        <v>10</v>
      </c>
      <c r="F3">
        <v>20</v>
      </c>
      <c r="G3">
        <v>40</v>
      </c>
      <c r="H3">
        <v>80</v>
      </c>
      <c r="I3" s="34" t="s">
        <v>14</v>
      </c>
    </row>
    <row r="4" spans="1:8">
      <c r="A4" s="16"/>
      <c r="C4">
        <v>0.052</v>
      </c>
      <c r="D4">
        <v>0.159</v>
      </c>
      <c r="E4">
        <v>0.292</v>
      </c>
      <c r="F4">
        <v>0.434</v>
      </c>
      <c r="G4">
        <v>0.954</v>
      </c>
      <c r="H4">
        <v>1.6</v>
      </c>
    </row>
    <row r="7" spans="3:5">
      <c r="C7" s="18" t="s">
        <v>15</v>
      </c>
      <c r="D7" s="18"/>
      <c r="E7" s="18"/>
    </row>
    <row r="8" spans="2:6">
      <c r="B8" s="28"/>
      <c r="C8" s="29"/>
      <c r="D8" s="30"/>
      <c r="E8" s="30"/>
      <c r="F8" s="31"/>
    </row>
    <row r="9" spans="1:6">
      <c r="A9" s="16" t="s">
        <v>2</v>
      </c>
      <c r="B9" s="29"/>
      <c r="C9" s="29"/>
      <c r="D9" s="32" t="s">
        <v>3</v>
      </c>
      <c r="E9" s="33" t="s">
        <v>11</v>
      </c>
      <c r="F9" s="29"/>
    </row>
    <row r="10" spans="2:7">
      <c r="B10" s="24" t="s">
        <v>4</v>
      </c>
      <c r="C10" s="29">
        <v>0.576</v>
      </c>
      <c r="D10" s="30">
        <f t="shared" ref="D10:D24" si="0">(C10-0.0769)/0.0195</f>
        <v>25.5948717948718</v>
      </c>
      <c r="E10" s="30">
        <f t="shared" ref="E10:E24" si="1">D10*5</f>
        <v>127.974358974359</v>
      </c>
      <c r="F10" s="30"/>
      <c r="G10" s="31"/>
    </row>
    <row r="11" spans="2:7">
      <c r="B11" s="24"/>
      <c r="C11" s="29">
        <v>0.621</v>
      </c>
      <c r="D11" s="30">
        <f t="shared" si="0"/>
        <v>27.9025641025641</v>
      </c>
      <c r="E11" s="30">
        <f t="shared" si="1"/>
        <v>139.512820512821</v>
      </c>
      <c r="F11" s="30"/>
      <c r="G11" s="31"/>
    </row>
    <row r="12" spans="2:7">
      <c r="B12" s="24"/>
      <c r="C12" s="29">
        <v>0.617</v>
      </c>
      <c r="D12" s="30">
        <f t="shared" si="0"/>
        <v>27.6974358974359</v>
      </c>
      <c r="E12" s="30">
        <f t="shared" si="1"/>
        <v>138.48717948718</v>
      </c>
      <c r="F12" s="30"/>
      <c r="G12" s="31"/>
    </row>
    <row r="13" spans="2:7">
      <c r="B13" s="24" t="s">
        <v>5</v>
      </c>
      <c r="C13" s="29">
        <v>0.312</v>
      </c>
      <c r="D13" s="30">
        <f t="shared" si="0"/>
        <v>12.0564102564103</v>
      </c>
      <c r="E13" s="30">
        <f t="shared" si="1"/>
        <v>60.2820512820513</v>
      </c>
      <c r="F13" s="30"/>
      <c r="G13" s="31"/>
    </row>
    <row r="14" spans="2:7">
      <c r="B14" s="24"/>
      <c r="C14" s="29">
        <v>0.317</v>
      </c>
      <c r="D14" s="30">
        <f t="shared" si="0"/>
        <v>12.3128205128205</v>
      </c>
      <c r="E14" s="30">
        <f t="shared" si="1"/>
        <v>61.5641025641026</v>
      </c>
      <c r="F14" s="30"/>
      <c r="G14" s="31"/>
    </row>
    <row r="15" spans="2:7">
      <c r="B15" s="24"/>
      <c r="C15" s="29">
        <v>0.27</v>
      </c>
      <c r="D15" s="30">
        <f t="shared" si="0"/>
        <v>9.9025641025641</v>
      </c>
      <c r="E15" s="30">
        <f t="shared" si="1"/>
        <v>49.5128205128205</v>
      </c>
      <c r="F15" s="30"/>
      <c r="G15" s="31"/>
    </row>
    <row r="16" spans="2:7">
      <c r="B16" s="24" t="s">
        <v>6</v>
      </c>
      <c r="C16" s="29">
        <v>0.327</v>
      </c>
      <c r="D16" s="30">
        <f t="shared" si="0"/>
        <v>12.825641025641</v>
      </c>
      <c r="E16" s="30">
        <f t="shared" si="1"/>
        <v>64.1282051282051</v>
      </c>
      <c r="F16" s="30"/>
      <c r="G16" s="31"/>
    </row>
    <row r="17" spans="2:7">
      <c r="B17" s="24"/>
      <c r="C17" s="29">
        <v>0.3</v>
      </c>
      <c r="D17" s="30">
        <f t="shared" si="0"/>
        <v>11.4410256410256</v>
      </c>
      <c r="E17" s="30">
        <f t="shared" si="1"/>
        <v>57.2051282051282</v>
      </c>
      <c r="F17" s="30"/>
      <c r="G17" s="31"/>
    </row>
    <row r="18" spans="2:7">
      <c r="B18" s="24"/>
      <c r="C18" s="29">
        <v>0.328</v>
      </c>
      <c r="D18" s="30">
        <f t="shared" si="0"/>
        <v>12.8769230769231</v>
      </c>
      <c r="E18" s="30">
        <f t="shared" si="1"/>
        <v>64.3846153846154</v>
      </c>
      <c r="F18" s="30"/>
      <c r="G18" s="31"/>
    </row>
    <row r="19" spans="2:7">
      <c r="B19" s="24" t="s">
        <v>7</v>
      </c>
      <c r="C19" s="29">
        <v>0.363</v>
      </c>
      <c r="D19" s="30">
        <f t="shared" si="0"/>
        <v>14.6717948717949</v>
      </c>
      <c r="E19" s="30">
        <f t="shared" si="1"/>
        <v>73.3589743589744</v>
      </c>
      <c r="F19" s="30"/>
      <c r="G19" s="31"/>
    </row>
    <row r="20" spans="2:7">
      <c r="B20" s="24"/>
      <c r="C20" s="29">
        <v>0.328</v>
      </c>
      <c r="D20" s="30">
        <f t="shared" si="0"/>
        <v>12.8769230769231</v>
      </c>
      <c r="E20" s="30">
        <f t="shared" si="1"/>
        <v>64.3846153846154</v>
      </c>
      <c r="F20" s="30"/>
      <c r="G20" s="31"/>
    </row>
    <row r="21" spans="2:7">
      <c r="B21" s="24"/>
      <c r="C21" s="29">
        <v>0.335</v>
      </c>
      <c r="D21" s="30">
        <f t="shared" si="0"/>
        <v>13.2358974358974</v>
      </c>
      <c r="E21" s="30">
        <f t="shared" si="1"/>
        <v>66.1794871794872</v>
      </c>
      <c r="F21" s="30"/>
      <c r="G21" s="31"/>
    </row>
    <row r="22" spans="2:7">
      <c r="B22" s="24" t="s">
        <v>8</v>
      </c>
      <c r="C22" s="29">
        <v>0.383</v>
      </c>
      <c r="D22" s="30">
        <f t="shared" si="0"/>
        <v>15.6974358974359</v>
      </c>
      <c r="E22" s="30">
        <f t="shared" si="1"/>
        <v>78.4871794871795</v>
      </c>
      <c r="F22" s="30"/>
      <c r="G22" s="31"/>
    </row>
    <row r="23" spans="2:7">
      <c r="B23" s="24"/>
      <c r="C23" s="29">
        <v>0.43</v>
      </c>
      <c r="D23" s="30">
        <f t="shared" si="0"/>
        <v>18.1076923076923</v>
      </c>
      <c r="E23" s="30">
        <f t="shared" si="1"/>
        <v>90.5384615384615</v>
      </c>
      <c r="F23" s="30"/>
      <c r="G23" s="31"/>
    </row>
    <row r="24" spans="2:7">
      <c r="B24" s="24"/>
      <c r="C24" s="29">
        <v>0.384</v>
      </c>
      <c r="D24" s="30">
        <f t="shared" si="0"/>
        <v>15.748717948718</v>
      </c>
      <c r="E24" s="30">
        <f t="shared" si="1"/>
        <v>78.7435897435898</v>
      </c>
      <c r="F24" s="30"/>
      <c r="G24" s="31"/>
    </row>
    <row r="25" spans="4:4">
      <c r="D25" s="30"/>
    </row>
    <row r="26" spans="1:6">
      <c r="A26" t="s">
        <v>9</v>
      </c>
      <c r="B26" s="29"/>
      <c r="C26" s="29"/>
      <c r="D26" s="32" t="s">
        <v>3</v>
      </c>
      <c r="E26" s="33" t="s">
        <v>11</v>
      </c>
      <c r="F26" s="29"/>
    </row>
    <row r="27" spans="2:7">
      <c r="B27" s="24" t="s">
        <v>4</v>
      </c>
      <c r="C27" s="29">
        <v>0.573</v>
      </c>
      <c r="D27" s="30">
        <f t="shared" ref="D27:D41" si="2">(C27-0.0769)/0.0195</f>
        <v>25.4410256410256</v>
      </c>
      <c r="E27" s="30">
        <f t="shared" ref="E27:E41" si="3">D27*5</f>
        <v>127.205128205128</v>
      </c>
      <c r="F27" s="30"/>
      <c r="G27" s="31"/>
    </row>
    <row r="28" spans="2:7">
      <c r="B28" s="24"/>
      <c r="C28" s="29">
        <v>0.589</v>
      </c>
      <c r="D28" s="30">
        <f t="shared" si="2"/>
        <v>26.2615384615385</v>
      </c>
      <c r="E28" s="30">
        <f t="shared" si="3"/>
        <v>131.307692307692</v>
      </c>
      <c r="F28" s="30"/>
      <c r="G28" s="31"/>
    </row>
    <row r="29" spans="2:7">
      <c r="B29" s="24"/>
      <c r="C29" s="29">
        <v>0.557</v>
      </c>
      <c r="D29" s="30">
        <f t="shared" si="2"/>
        <v>24.6205128205128</v>
      </c>
      <c r="E29" s="30">
        <f t="shared" si="3"/>
        <v>123.102564102564</v>
      </c>
      <c r="F29" s="30"/>
      <c r="G29" s="31"/>
    </row>
    <row r="30" spans="2:7">
      <c r="B30" s="24" t="s">
        <v>5</v>
      </c>
      <c r="C30" s="29">
        <v>0.256</v>
      </c>
      <c r="D30" s="30">
        <f t="shared" si="2"/>
        <v>9.18461538461539</v>
      </c>
      <c r="E30" s="30">
        <f t="shared" si="3"/>
        <v>45.9230769230769</v>
      </c>
      <c r="F30" s="30"/>
      <c r="G30" s="31"/>
    </row>
    <row r="31" spans="2:7">
      <c r="B31" s="24"/>
      <c r="C31" s="29">
        <v>0.298</v>
      </c>
      <c r="D31" s="30">
        <f t="shared" si="2"/>
        <v>11.3384615384615</v>
      </c>
      <c r="E31" s="30">
        <f t="shared" si="3"/>
        <v>56.6923076923077</v>
      </c>
      <c r="F31" s="30"/>
      <c r="G31" s="31"/>
    </row>
    <row r="32" spans="2:7">
      <c r="B32" s="24"/>
      <c r="C32" s="29">
        <v>0.283</v>
      </c>
      <c r="D32" s="30">
        <f t="shared" si="2"/>
        <v>10.5692307692308</v>
      </c>
      <c r="E32" s="30">
        <f t="shared" si="3"/>
        <v>52.8461538461538</v>
      </c>
      <c r="F32" s="30"/>
      <c r="G32" s="31"/>
    </row>
    <row r="33" spans="2:7">
      <c r="B33" s="24" t="s">
        <v>6</v>
      </c>
      <c r="C33" s="29">
        <v>0.255</v>
      </c>
      <c r="D33" s="30">
        <f t="shared" si="2"/>
        <v>9.13333333333333</v>
      </c>
      <c r="E33" s="30">
        <f t="shared" si="3"/>
        <v>45.6666666666667</v>
      </c>
      <c r="F33" s="30"/>
      <c r="G33" s="31"/>
    </row>
    <row r="34" spans="2:7">
      <c r="B34" s="24"/>
      <c r="C34" s="29">
        <v>0.269</v>
      </c>
      <c r="D34" s="30">
        <f t="shared" si="2"/>
        <v>9.85128205128205</v>
      </c>
      <c r="E34" s="30">
        <f t="shared" si="3"/>
        <v>49.2564102564103</v>
      </c>
      <c r="F34" s="30"/>
      <c r="G34" s="31"/>
    </row>
    <row r="35" spans="2:7">
      <c r="B35" s="24"/>
      <c r="C35" s="29">
        <v>0.242</v>
      </c>
      <c r="D35" s="30">
        <f t="shared" si="2"/>
        <v>8.46666666666667</v>
      </c>
      <c r="E35" s="30">
        <f t="shared" si="3"/>
        <v>42.3333333333333</v>
      </c>
      <c r="F35" s="30"/>
      <c r="G35" s="31"/>
    </row>
    <row r="36" spans="2:7">
      <c r="B36" s="24" t="s">
        <v>7</v>
      </c>
      <c r="C36" s="29">
        <v>0.407</v>
      </c>
      <c r="D36" s="30">
        <f t="shared" si="2"/>
        <v>16.9282051282051</v>
      </c>
      <c r="E36" s="30">
        <f t="shared" si="3"/>
        <v>84.6410256410256</v>
      </c>
      <c r="F36" s="30"/>
      <c r="G36" s="31"/>
    </row>
    <row r="37" spans="2:7">
      <c r="B37" s="24"/>
      <c r="C37" s="29">
        <v>0.436</v>
      </c>
      <c r="D37" s="30">
        <f t="shared" si="2"/>
        <v>18.4153846153846</v>
      </c>
      <c r="E37" s="30">
        <f t="shared" si="3"/>
        <v>92.0769230769231</v>
      </c>
      <c r="F37" s="30"/>
      <c r="G37" s="31"/>
    </row>
    <row r="38" spans="2:7">
      <c r="B38" s="24"/>
      <c r="C38" s="29">
        <v>0.417</v>
      </c>
      <c r="D38" s="30">
        <f t="shared" si="2"/>
        <v>17.4410256410256</v>
      </c>
      <c r="E38" s="30">
        <f t="shared" si="3"/>
        <v>87.2051282051282</v>
      </c>
      <c r="F38" s="30"/>
      <c r="G38" s="31"/>
    </row>
    <row r="39" spans="2:7">
      <c r="B39" s="24" t="s">
        <v>8</v>
      </c>
      <c r="C39" s="29">
        <v>0.528</v>
      </c>
      <c r="D39" s="30">
        <f t="shared" si="2"/>
        <v>23.1333333333333</v>
      </c>
      <c r="E39" s="30">
        <f t="shared" si="3"/>
        <v>115.666666666667</v>
      </c>
      <c r="F39" s="30"/>
      <c r="G39" s="31"/>
    </row>
    <row r="40" spans="2:7">
      <c r="B40" s="24"/>
      <c r="C40" s="29">
        <v>0.518</v>
      </c>
      <c r="D40" s="30">
        <f t="shared" si="2"/>
        <v>22.6205128205128</v>
      </c>
      <c r="E40" s="30">
        <f t="shared" si="3"/>
        <v>113.102564102564</v>
      </c>
      <c r="F40" s="30"/>
      <c r="G40" s="31"/>
    </row>
    <row r="41" spans="2:7">
      <c r="B41" s="24"/>
      <c r="C41" s="29">
        <v>0.495</v>
      </c>
      <c r="D41" s="30">
        <f t="shared" si="2"/>
        <v>21.4410256410256</v>
      </c>
      <c r="E41" s="30">
        <f t="shared" si="3"/>
        <v>107.205128205128</v>
      </c>
      <c r="F41" s="30"/>
      <c r="G41" s="31"/>
    </row>
  </sheetData>
  <mergeCells count="11">
    <mergeCell ref="C7:E7"/>
    <mergeCell ref="B10:B12"/>
    <mergeCell ref="B13:B15"/>
    <mergeCell ref="B16:B18"/>
    <mergeCell ref="B19:B21"/>
    <mergeCell ref="B22:B24"/>
    <mergeCell ref="B27:B29"/>
    <mergeCell ref="B30:B32"/>
    <mergeCell ref="B33:B35"/>
    <mergeCell ref="B36:B38"/>
    <mergeCell ref="B39:B41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G20" sqref="G20"/>
    </sheetView>
  </sheetViews>
  <sheetFormatPr defaultColWidth="9" defaultRowHeight="14.25" outlineLevelCol="7"/>
  <cols>
    <col min="1" max="1" width="12.6666666666667" customWidth="1"/>
    <col min="6" max="6" width="12.6666666666667"/>
  </cols>
  <sheetData>
    <row r="1" ht="26" customHeight="1" spans="1:7">
      <c r="A1" s="16"/>
      <c r="C1" s="17"/>
      <c r="D1" s="17"/>
      <c r="E1" s="17"/>
      <c r="F1" s="17"/>
      <c r="G1" s="17"/>
    </row>
    <row r="2" ht="26" customHeight="1" spans="1:7">
      <c r="A2" s="16"/>
      <c r="C2">
        <v>1</v>
      </c>
      <c r="D2">
        <v>2</v>
      </c>
      <c r="E2">
        <v>4</v>
      </c>
      <c r="F2">
        <v>5</v>
      </c>
      <c r="G2">
        <v>6</v>
      </c>
    </row>
    <row r="3" spans="1:8">
      <c r="A3" s="16"/>
      <c r="C3">
        <v>0</v>
      </c>
      <c r="D3">
        <v>9.37</v>
      </c>
      <c r="E3">
        <v>18.75</v>
      </c>
      <c r="F3">
        <v>37.5</v>
      </c>
      <c r="G3">
        <v>75</v>
      </c>
      <c r="H3" t="s">
        <v>16</v>
      </c>
    </row>
    <row r="4" spans="1:7">
      <c r="A4" s="16"/>
      <c r="C4">
        <v>0.047</v>
      </c>
      <c r="D4">
        <v>0.116</v>
      </c>
      <c r="E4">
        <v>0.497</v>
      </c>
      <c r="F4">
        <v>0.863</v>
      </c>
      <c r="G4">
        <v>1.732</v>
      </c>
    </row>
    <row r="7" spans="3:5">
      <c r="C7" s="18" t="s">
        <v>17</v>
      </c>
      <c r="D7" s="18"/>
      <c r="E7" s="18"/>
    </row>
    <row r="8" spans="2:7">
      <c r="B8" s="19"/>
      <c r="C8" s="20"/>
      <c r="D8" s="21"/>
      <c r="E8" s="20"/>
      <c r="F8" s="20"/>
      <c r="G8" s="22"/>
    </row>
    <row r="9" spans="1:7">
      <c r="A9" s="16" t="s">
        <v>2</v>
      </c>
      <c r="B9" s="20"/>
      <c r="C9" s="20"/>
      <c r="D9" s="21" t="s">
        <v>3</v>
      </c>
      <c r="E9" s="23"/>
      <c r="F9" s="20"/>
      <c r="G9" s="22"/>
    </row>
    <row r="10" spans="2:7">
      <c r="B10" s="24" t="s">
        <v>4</v>
      </c>
      <c r="C10" s="20">
        <v>0.543</v>
      </c>
      <c r="D10" s="25">
        <f>(C10-0.0021)/0.0231</f>
        <v>23.4155844155844</v>
      </c>
      <c r="E10" s="25"/>
      <c r="F10" s="25"/>
      <c r="G10" s="26"/>
    </row>
    <row r="11" spans="2:7">
      <c r="B11" s="24"/>
      <c r="C11" s="20">
        <v>0.567</v>
      </c>
      <c r="D11" s="25">
        <f t="shared" ref="D11:D24" si="0">(C11-0.0021)/0.0231</f>
        <v>24.4545454545455</v>
      </c>
      <c r="E11" s="25"/>
      <c r="F11" s="25"/>
      <c r="G11" s="26"/>
    </row>
    <row r="12" spans="2:7">
      <c r="B12" s="24"/>
      <c r="C12" s="20">
        <v>0.555</v>
      </c>
      <c r="D12" s="25">
        <f t="shared" si="0"/>
        <v>23.9350649350649</v>
      </c>
      <c r="E12" s="25"/>
      <c r="F12" s="25"/>
      <c r="G12" s="26"/>
    </row>
    <row r="13" spans="2:7">
      <c r="B13" s="24" t="s">
        <v>5</v>
      </c>
      <c r="C13" s="20">
        <v>0.371</v>
      </c>
      <c r="D13" s="25">
        <f t="shared" si="0"/>
        <v>15.969696969697</v>
      </c>
      <c r="E13" s="25"/>
      <c r="F13" s="25"/>
      <c r="G13" s="26"/>
    </row>
    <row r="14" spans="2:7">
      <c r="B14" s="24"/>
      <c r="C14" s="20">
        <v>0.318</v>
      </c>
      <c r="D14" s="25">
        <f t="shared" si="0"/>
        <v>13.6753246753247</v>
      </c>
      <c r="E14" s="25"/>
      <c r="F14" s="25"/>
      <c r="G14" s="26"/>
    </row>
    <row r="15" spans="2:7">
      <c r="B15" s="24"/>
      <c r="C15" s="20">
        <v>0.325</v>
      </c>
      <c r="D15" s="25">
        <f t="shared" si="0"/>
        <v>13.978354978355</v>
      </c>
      <c r="E15" s="25"/>
      <c r="F15" s="25"/>
      <c r="G15" s="26"/>
    </row>
    <row r="16" spans="2:7">
      <c r="B16" s="24" t="s">
        <v>6</v>
      </c>
      <c r="C16" s="20">
        <v>0.317</v>
      </c>
      <c r="D16" s="25">
        <f t="shared" si="0"/>
        <v>13.6320346320346</v>
      </c>
      <c r="E16" s="25"/>
      <c r="F16" s="25"/>
      <c r="G16" s="26"/>
    </row>
    <row r="17" spans="2:7">
      <c r="B17" s="24"/>
      <c r="C17" s="20">
        <v>0.297</v>
      </c>
      <c r="D17" s="25">
        <f t="shared" si="0"/>
        <v>12.7662337662338</v>
      </c>
      <c r="E17" s="25"/>
      <c r="F17" s="25"/>
      <c r="G17" s="26"/>
    </row>
    <row r="18" spans="2:7">
      <c r="B18" s="24"/>
      <c r="C18" s="20">
        <v>0.332</v>
      </c>
      <c r="D18" s="25">
        <f t="shared" si="0"/>
        <v>14.2813852813853</v>
      </c>
      <c r="E18" s="25"/>
      <c r="F18" s="25"/>
      <c r="G18" s="26"/>
    </row>
    <row r="19" spans="2:7">
      <c r="B19" s="24" t="s">
        <v>7</v>
      </c>
      <c r="C19" s="20">
        <v>0.317</v>
      </c>
      <c r="D19" s="25">
        <f t="shared" si="0"/>
        <v>13.6320346320346</v>
      </c>
      <c r="E19" s="25"/>
      <c r="F19" s="25"/>
      <c r="G19" s="26"/>
    </row>
    <row r="20" spans="2:7">
      <c r="B20" s="24"/>
      <c r="C20" s="20">
        <v>0.36</v>
      </c>
      <c r="D20" s="25">
        <f t="shared" si="0"/>
        <v>15.4935064935065</v>
      </c>
      <c r="E20" s="25"/>
      <c r="F20" s="25"/>
      <c r="G20" s="26"/>
    </row>
    <row r="21" spans="2:7">
      <c r="B21" s="24"/>
      <c r="C21" s="20">
        <v>0.365</v>
      </c>
      <c r="D21" s="25">
        <f t="shared" si="0"/>
        <v>15.7099567099567</v>
      </c>
      <c r="E21" s="25"/>
      <c r="F21" s="25"/>
      <c r="G21" s="26"/>
    </row>
    <row r="22" spans="2:7">
      <c r="B22" s="24" t="s">
        <v>8</v>
      </c>
      <c r="C22" s="20">
        <v>0.415</v>
      </c>
      <c r="D22" s="25">
        <f t="shared" si="0"/>
        <v>17.8744588744589</v>
      </c>
      <c r="E22" s="25"/>
      <c r="F22" s="25"/>
      <c r="G22" s="26"/>
    </row>
    <row r="23" spans="2:7">
      <c r="B23" s="24"/>
      <c r="C23" s="20">
        <v>0.403</v>
      </c>
      <c r="D23" s="25">
        <f t="shared" si="0"/>
        <v>17.3549783549784</v>
      </c>
      <c r="E23" s="25"/>
      <c r="F23" s="25"/>
      <c r="G23" s="26"/>
    </row>
    <row r="24" spans="2:7">
      <c r="B24" s="24"/>
      <c r="C24" s="20">
        <v>0.391</v>
      </c>
      <c r="D24" s="25">
        <f t="shared" si="0"/>
        <v>16.8354978354978</v>
      </c>
      <c r="E24" s="25"/>
      <c r="F24" s="25"/>
      <c r="G24" s="26"/>
    </row>
    <row r="26" spans="1:7">
      <c r="A26" t="s">
        <v>9</v>
      </c>
      <c r="B26" s="20"/>
      <c r="C26" s="20"/>
      <c r="D26" s="21" t="s">
        <v>3</v>
      </c>
      <c r="E26" s="23"/>
      <c r="F26" s="20"/>
      <c r="G26" s="22"/>
    </row>
    <row r="27" spans="2:7">
      <c r="B27" s="24" t="s">
        <v>4</v>
      </c>
      <c r="C27" s="20">
        <v>0.578</v>
      </c>
      <c r="D27" s="25">
        <f>(C27-0.0021)/0.0231</f>
        <v>24.9307359307359</v>
      </c>
      <c r="E27" s="25"/>
      <c r="F27" s="25"/>
      <c r="G27" s="26"/>
    </row>
    <row r="28" spans="2:7">
      <c r="B28" s="24"/>
      <c r="C28" s="20">
        <v>0.546</v>
      </c>
      <c r="D28" s="25">
        <f t="shared" ref="D28:D41" si="1">(C28-0.0021)/0.0231</f>
        <v>23.5454545454546</v>
      </c>
      <c r="E28" s="25"/>
      <c r="F28" s="25"/>
      <c r="G28" s="26"/>
    </row>
    <row r="29" spans="2:7">
      <c r="B29" s="24"/>
      <c r="C29" s="20">
        <v>0.56</v>
      </c>
      <c r="D29" s="25">
        <f t="shared" si="1"/>
        <v>24.1515151515152</v>
      </c>
      <c r="E29" s="25"/>
      <c r="F29" s="25"/>
      <c r="G29" s="26"/>
    </row>
    <row r="30" spans="2:7">
      <c r="B30" s="24" t="s">
        <v>5</v>
      </c>
      <c r="C30" s="20">
        <v>0.324</v>
      </c>
      <c r="D30" s="25">
        <f t="shared" si="1"/>
        <v>13.9350649350649</v>
      </c>
      <c r="E30" s="25"/>
      <c r="F30" s="25"/>
      <c r="G30" s="26"/>
    </row>
    <row r="31" spans="2:7">
      <c r="B31" s="24"/>
      <c r="C31" s="20">
        <v>0.251</v>
      </c>
      <c r="D31" s="25">
        <f t="shared" si="1"/>
        <v>10.7748917748918</v>
      </c>
      <c r="E31" s="25"/>
      <c r="F31" s="25"/>
      <c r="G31" s="26"/>
    </row>
    <row r="32" spans="2:7">
      <c r="B32" s="24"/>
      <c r="C32" s="20">
        <v>0.261</v>
      </c>
      <c r="D32" s="25">
        <f t="shared" si="1"/>
        <v>11.2077922077922</v>
      </c>
      <c r="E32" s="25"/>
      <c r="F32" s="25"/>
      <c r="G32" s="26"/>
    </row>
    <row r="33" spans="2:7">
      <c r="B33" s="24" t="s">
        <v>6</v>
      </c>
      <c r="C33" s="20">
        <v>0.259</v>
      </c>
      <c r="D33" s="25">
        <f t="shared" si="1"/>
        <v>11.1212121212121</v>
      </c>
      <c r="E33" s="25"/>
      <c r="F33" s="25"/>
      <c r="G33" s="26"/>
    </row>
    <row r="34" spans="2:7">
      <c r="B34" s="24"/>
      <c r="C34" s="20">
        <v>0.296</v>
      </c>
      <c r="D34" s="25">
        <f t="shared" si="1"/>
        <v>12.7229437229437</v>
      </c>
      <c r="E34" s="25"/>
      <c r="F34" s="25"/>
      <c r="G34" s="26"/>
    </row>
    <row r="35" spans="2:7">
      <c r="B35" s="24"/>
      <c r="C35" s="20">
        <v>0.357</v>
      </c>
      <c r="D35" s="25">
        <f t="shared" si="1"/>
        <v>15.3636363636364</v>
      </c>
      <c r="E35" s="25"/>
      <c r="F35" s="25"/>
      <c r="G35" s="26"/>
    </row>
    <row r="36" spans="2:7">
      <c r="B36" s="24" t="s">
        <v>7</v>
      </c>
      <c r="C36" s="20">
        <v>0.399</v>
      </c>
      <c r="D36" s="25">
        <f t="shared" si="1"/>
        <v>17.1818181818182</v>
      </c>
      <c r="E36" s="25"/>
      <c r="F36" s="25"/>
      <c r="G36" s="26"/>
    </row>
    <row r="37" spans="2:7">
      <c r="B37" s="24"/>
      <c r="C37" s="20">
        <v>0.421</v>
      </c>
      <c r="D37" s="25">
        <f t="shared" si="1"/>
        <v>18.1341991341991</v>
      </c>
      <c r="E37" s="25"/>
      <c r="F37" s="25"/>
      <c r="G37" s="26"/>
    </row>
    <row r="38" spans="2:7">
      <c r="B38" s="24"/>
      <c r="C38" s="20">
        <v>0.395</v>
      </c>
      <c r="D38" s="25">
        <f t="shared" si="1"/>
        <v>17.008658008658</v>
      </c>
      <c r="E38" s="25"/>
      <c r="F38" s="25"/>
      <c r="G38" s="26"/>
    </row>
    <row r="39" spans="2:7">
      <c r="B39" s="24" t="s">
        <v>8</v>
      </c>
      <c r="C39" s="20">
        <v>0.494</v>
      </c>
      <c r="D39" s="25">
        <f t="shared" si="1"/>
        <v>21.2943722943723</v>
      </c>
      <c r="E39" s="25"/>
      <c r="F39" s="25"/>
      <c r="G39" s="26"/>
    </row>
    <row r="40" spans="2:7">
      <c r="B40" s="24"/>
      <c r="C40" s="20">
        <v>0.514</v>
      </c>
      <c r="D40" s="25">
        <f t="shared" si="1"/>
        <v>22.1601731601732</v>
      </c>
      <c r="E40" s="25"/>
      <c r="F40" s="25"/>
      <c r="G40" s="26"/>
    </row>
    <row r="41" spans="2:7">
      <c r="B41" s="24"/>
      <c r="C41" s="20">
        <v>0.476</v>
      </c>
      <c r="D41" s="25">
        <f t="shared" si="1"/>
        <v>20.5151515151515</v>
      </c>
      <c r="E41" s="25"/>
      <c r="F41" s="25"/>
      <c r="G41" s="26"/>
    </row>
  </sheetData>
  <mergeCells count="11">
    <mergeCell ref="C7:E7"/>
    <mergeCell ref="B10:B12"/>
    <mergeCell ref="B13:B15"/>
    <mergeCell ref="B16:B18"/>
    <mergeCell ref="B19:B21"/>
    <mergeCell ref="B22:B24"/>
    <mergeCell ref="B27:B29"/>
    <mergeCell ref="B30:B32"/>
    <mergeCell ref="B33:B35"/>
    <mergeCell ref="B36:B38"/>
    <mergeCell ref="B39:B41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3"/>
  <sheetViews>
    <sheetView workbookViewId="0">
      <selection activeCell="B69" sqref="B69:G69"/>
    </sheetView>
  </sheetViews>
  <sheetFormatPr defaultColWidth="8.90833333333333" defaultRowHeight="14.25"/>
  <cols>
    <col min="1" max="1" width="20.0916666666667" customWidth="1"/>
    <col min="2" max="2" width="12.6333333333333"/>
    <col min="3" max="5" width="12.9083333333333"/>
    <col min="6" max="6" width="10.3666666666667"/>
    <col min="7" max="7" width="14.9083333333333" customWidth="1"/>
  </cols>
  <sheetData>
    <row r="1" spans="1:8">
      <c r="A1" s="1" t="s">
        <v>18</v>
      </c>
      <c r="B1" s="2" t="s">
        <v>19</v>
      </c>
      <c r="C1" s="2" t="s">
        <v>20</v>
      </c>
      <c r="D1" s="2" t="s">
        <v>21</v>
      </c>
      <c r="E1" s="2" t="s">
        <v>22</v>
      </c>
      <c r="F1" s="3" t="s">
        <v>23</v>
      </c>
      <c r="G1" s="3" t="s">
        <v>24</v>
      </c>
      <c r="H1" s="2"/>
    </row>
    <row r="2" ht="15.75" spans="1:8">
      <c r="A2" s="4" t="s">
        <v>4</v>
      </c>
      <c r="B2">
        <v>6832.882</v>
      </c>
      <c r="C2" s="2">
        <f t="shared" ref="C2:C16" si="0">B2/F2</f>
        <v>0.280025302298743</v>
      </c>
      <c r="D2" s="2">
        <f>SUM(C2:C4)/3</f>
        <v>0.280288304329101</v>
      </c>
      <c r="E2" s="2">
        <f>STDEVP(C2:C4)</f>
        <v>0.00820186270153705</v>
      </c>
      <c r="F2">
        <v>24400.945</v>
      </c>
      <c r="G2" s="5">
        <f>C2/D2</f>
        <v>0.999061673190442</v>
      </c>
      <c r="H2" s="2"/>
    </row>
    <row r="3" ht="16" customHeight="1" spans="1:8">
      <c r="A3" s="6"/>
      <c r="B3">
        <v>6555.933</v>
      </c>
      <c r="C3" s="2">
        <f t="shared" si="0"/>
        <v>0.270377198605423</v>
      </c>
      <c r="D3" s="2"/>
      <c r="E3" s="2"/>
      <c r="F3">
        <v>24247.359</v>
      </c>
      <c r="G3" s="5">
        <f>C3/D2</f>
        <v>0.964639602970946</v>
      </c>
      <c r="H3" s="2"/>
    </row>
    <row r="4" spans="1:8">
      <c r="A4" s="6"/>
      <c r="B4">
        <v>7101.79</v>
      </c>
      <c r="C4" s="2">
        <f t="shared" si="0"/>
        <v>0.290462412083136</v>
      </c>
      <c r="D4" s="2"/>
      <c r="E4" s="2"/>
      <c r="F4">
        <v>24449.945</v>
      </c>
      <c r="G4" s="5">
        <f>C4/D2</f>
        <v>1.03629872383861</v>
      </c>
      <c r="H4" s="2"/>
    </row>
    <row r="5" ht="21" customHeight="1" spans="1:7">
      <c r="A5" s="7" t="s">
        <v>5</v>
      </c>
      <c r="B5">
        <v>24145.158</v>
      </c>
      <c r="C5" s="2">
        <f t="shared" si="0"/>
        <v>0.991709127722264</v>
      </c>
      <c r="D5" s="2">
        <f>SUM(C5:C7)/3</f>
        <v>0.964935663153989</v>
      </c>
      <c r="E5" s="2">
        <f>STDEVP(C5:C7)</f>
        <v>0.0327411705327766</v>
      </c>
      <c r="F5">
        <v>24347.016</v>
      </c>
      <c r="G5" s="5">
        <f>C5/D2</f>
        <v>3.53817520176599</v>
      </c>
    </row>
    <row r="6" spans="2:7">
      <c r="B6">
        <v>24173.333</v>
      </c>
      <c r="C6" s="2">
        <f t="shared" si="0"/>
        <v>0.984265326882296</v>
      </c>
      <c r="F6">
        <v>24559.773</v>
      </c>
      <c r="G6" s="5">
        <f>C6/D2</f>
        <v>3.51161754407926</v>
      </c>
    </row>
    <row r="7" ht="15" customHeight="1" spans="1:8">
      <c r="A7" s="8"/>
      <c r="B7">
        <v>22175.007</v>
      </c>
      <c r="C7" s="2">
        <f t="shared" si="0"/>
        <v>0.918832534857408</v>
      </c>
      <c r="D7" s="2"/>
      <c r="E7" s="2"/>
      <c r="F7">
        <v>24133.894</v>
      </c>
      <c r="G7" s="5">
        <f>C7/D2</f>
        <v>3.27816937298447</v>
      </c>
      <c r="H7" s="2"/>
    </row>
    <row r="8" ht="15" customHeight="1" spans="1:8">
      <c r="A8" s="7" t="s">
        <v>6</v>
      </c>
      <c r="B8">
        <v>22116.978</v>
      </c>
      <c r="C8" s="2">
        <f t="shared" si="0"/>
        <v>0.913493594613881</v>
      </c>
      <c r="D8" s="2">
        <f>SUM(C8:C10)/3</f>
        <v>0.951588866761981</v>
      </c>
      <c r="E8" s="2">
        <f>STDEVP(C8:C10)</f>
        <v>0.0294950043415033</v>
      </c>
      <c r="F8">
        <v>24211.421</v>
      </c>
      <c r="G8" s="5">
        <f>C8/D2</f>
        <v>3.25912134222091</v>
      </c>
      <c r="H8" s="2"/>
    </row>
    <row r="9" ht="15" customHeight="1" spans="1:8">
      <c r="A9" s="6"/>
      <c r="B9">
        <v>23635.225</v>
      </c>
      <c r="C9" s="2">
        <f t="shared" si="0"/>
        <v>0.985350292342123</v>
      </c>
      <c r="D9" s="2"/>
      <c r="E9" s="2"/>
      <c r="F9">
        <v>23986.622</v>
      </c>
      <c r="G9" s="5">
        <f>C9/D2</f>
        <v>3.51548843502643</v>
      </c>
      <c r="H9" s="2"/>
    </row>
    <row r="10" spans="2:7">
      <c r="B10">
        <v>23576.353</v>
      </c>
      <c r="C10" s="2">
        <f t="shared" si="0"/>
        <v>0.955922713329939</v>
      </c>
      <c r="F10">
        <v>24663.451</v>
      </c>
      <c r="G10" s="5">
        <f>C10/D2</f>
        <v>3.41049804278505</v>
      </c>
    </row>
    <row r="11" ht="15" customHeight="1" spans="1:9">
      <c r="A11" s="7" t="s">
        <v>7</v>
      </c>
      <c r="B11">
        <v>20901.622</v>
      </c>
      <c r="C11" s="2">
        <f t="shared" si="0"/>
        <v>0.862314207368245</v>
      </c>
      <c r="D11" s="9">
        <f>SUM(C11:C13)/3</f>
        <v>0.862170535440401</v>
      </c>
      <c r="E11" s="9">
        <f>STDEVP(C11:C13)</f>
        <v>0.0373717927878637</v>
      </c>
      <c r="F11">
        <v>24238.986</v>
      </c>
      <c r="G11" s="5">
        <f>C11/D2</f>
        <v>3.07652582733441</v>
      </c>
      <c r="H11" s="2"/>
      <c r="I11" s="3"/>
    </row>
    <row r="12" ht="16" customHeight="1" spans="1:8">
      <c r="A12" s="10"/>
      <c r="B12">
        <v>21730.329</v>
      </c>
      <c r="C12" s="2">
        <f t="shared" si="0"/>
        <v>0.907869441911482</v>
      </c>
      <c r="D12" s="2"/>
      <c r="E12" s="2"/>
      <c r="F12">
        <v>23935.522</v>
      </c>
      <c r="G12" s="5">
        <f>C12/D2</f>
        <v>3.23905574328034</v>
      </c>
      <c r="H12" s="2"/>
    </row>
    <row r="13" ht="16" customHeight="1" spans="2:8">
      <c r="B13" s="3">
        <v>19831.522</v>
      </c>
      <c r="C13" s="2">
        <f t="shared" si="0"/>
        <v>0.816327957041476</v>
      </c>
      <c r="D13" s="2"/>
      <c r="E13" s="2"/>
      <c r="F13" s="3">
        <v>24293.572</v>
      </c>
      <c r="G13" s="5">
        <f>C13/D2</f>
        <v>2.91245815267049</v>
      </c>
      <c r="H13" s="2"/>
    </row>
    <row r="14" ht="16" customHeight="1" spans="1:8">
      <c r="A14" s="7" t="s">
        <v>8</v>
      </c>
      <c r="B14">
        <v>16257.53</v>
      </c>
      <c r="C14" s="2">
        <f t="shared" si="0"/>
        <v>0.673075517836624</v>
      </c>
      <c r="D14" s="9">
        <f>SUM(C14:C16)/3</f>
        <v>0.565481808242803</v>
      </c>
      <c r="E14" s="9">
        <f>STDEVP(C14:C16)</f>
        <v>0.0765958087292356</v>
      </c>
      <c r="F14">
        <v>24154.095</v>
      </c>
      <c r="G14" s="5">
        <f>C14/D2</f>
        <v>2.40136854603227</v>
      </c>
      <c r="H14" s="2"/>
    </row>
    <row r="15" ht="16" customHeight="1" spans="1:8">
      <c r="A15" s="10"/>
      <c r="B15">
        <v>12088.459</v>
      </c>
      <c r="C15" s="2">
        <f t="shared" si="0"/>
        <v>0.500818854136164</v>
      </c>
      <c r="D15" s="2"/>
      <c r="E15" s="2"/>
      <c r="F15">
        <v>24137.388</v>
      </c>
      <c r="G15" s="5">
        <f>C15/D2</f>
        <v>1.78679897234716</v>
      </c>
      <c r="H15" s="2"/>
    </row>
    <row r="16" ht="16" customHeight="1" spans="2:8">
      <c r="B16" s="3">
        <v>12593.773</v>
      </c>
      <c r="C16" s="2">
        <f t="shared" si="0"/>
        <v>0.522551052755621</v>
      </c>
      <c r="D16" s="2"/>
      <c r="E16" s="2"/>
      <c r="F16" s="3">
        <v>24100.56</v>
      </c>
      <c r="G16" s="5">
        <f>C16/D2</f>
        <v>1.86433413269384</v>
      </c>
      <c r="H16" s="2"/>
    </row>
    <row r="17" ht="15" customHeight="1" spans="1:7">
      <c r="A17" s="6"/>
      <c r="C17" s="2"/>
      <c r="D17" s="2"/>
      <c r="E17" s="2"/>
      <c r="G17" s="5"/>
    </row>
    <row r="18" ht="17" customHeight="1" spans="1:7">
      <c r="A18" s="1" t="s">
        <v>25</v>
      </c>
      <c r="B18" s="2" t="s">
        <v>19</v>
      </c>
      <c r="C18" s="2" t="s">
        <v>20</v>
      </c>
      <c r="D18" s="2" t="s">
        <v>21</v>
      </c>
      <c r="E18" s="2" t="s">
        <v>22</v>
      </c>
      <c r="F18" s="3" t="s">
        <v>23</v>
      </c>
      <c r="G18" s="3" t="s">
        <v>24</v>
      </c>
    </row>
    <row r="19" ht="17" customHeight="1" spans="1:7">
      <c r="A19" s="4" t="s">
        <v>4</v>
      </c>
      <c r="B19">
        <v>26467.664</v>
      </c>
      <c r="C19" s="2">
        <f t="shared" ref="C19:C33" si="1">B19/F19</f>
        <v>1.08469831803645</v>
      </c>
      <c r="D19" s="2">
        <f>SUM(C19:C21)/3</f>
        <v>1.12604769963624</v>
      </c>
      <c r="E19" s="2">
        <f>STDEVP(C19:C21)</f>
        <v>0.0348797535546561</v>
      </c>
      <c r="F19">
        <v>24400.945</v>
      </c>
      <c r="G19" s="5">
        <f>C19/D19</f>
        <v>0.963279191802317</v>
      </c>
    </row>
    <row r="20" spans="1:7">
      <c r="A20" s="6"/>
      <c r="B20">
        <v>28369.785</v>
      </c>
      <c r="C20" s="2">
        <f t="shared" si="1"/>
        <v>1.17001546436459</v>
      </c>
      <c r="D20" s="2"/>
      <c r="E20" s="2"/>
      <c r="F20">
        <v>24247.359</v>
      </c>
      <c r="G20" s="5">
        <f>C20/D19</f>
        <v>1.03904609435511</v>
      </c>
    </row>
    <row r="21" spans="1:9">
      <c r="A21" s="6"/>
      <c r="B21">
        <v>27467.785</v>
      </c>
      <c r="C21" s="2">
        <f t="shared" si="1"/>
        <v>1.12342931650766</v>
      </c>
      <c r="D21" s="2"/>
      <c r="E21" s="2"/>
      <c r="F21">
        <v>24449.945</v>
      </c>
      <c r="G21" s="5">
        <f>C21/D19</f>
        <v>0.997674713842568</v>
      </c>
      <c r="I21" s="14"/>
    </row>
    <row r="22" ht="15.75" spans="1:7">
      <c r="A22" s="4" t="s">
        <v>5</v>
      </c>
      <c r="B22">
        <v>12599.681</v>
      </c>
      <c r="C22" s="2">
        <f t="shared" si="1"/>
        <v>0.517504116315527</v>
      </c>
      <c r="D22" s="2">
        <f>SUM(C22:C24)/3</f>
        <v>0.456016351022287</v>
      </c>
      <c r="E22" s="2">
        <f>STDEVP(C22:C24)</f>
        <v>0.066589465631794</v>
      </c>
      <c r="F22">
        <v>24347.016</v>
      </c>
      <c r="G22" s="5">
        <f>C22/D19</f>
        <v>0.459575661388682</v>
      </c>
    </row>
    <row r="23" spans="2:7">
      <c r="B23">
        <v>11961.681</v>
      </c>
      <c r="C23" s="2">
        <f t="shared" si="1"/>
        <v>0.487043630248537</v>
      </c>
      <c r="F23">
        <v>24559.773</v>
      </c>
      <c r="G23" s="5">
        <f>C23/D19</f>
        <v>0.432524865870135</v>
      </c>
    </row>
    <row r="24" spans="1:7">
      <c r="A24" s="8"/>
      <c r="B24">
        <v>8772.702</v>
      </c>
      <c r="C24" s="2">
        <f t="shared" si="1"/>
        <v>0.363501306502796</v>
      </c>
      <c r="D24" s="2"/>
      <c r="E24" s="2"/>
      <c r="F24">
        <v>24133.894</v>
      </c>
      <c r="G24" s="5">
        <f>C24/D19</f>
        <v>0.322811641656231</v>
      </c>
    </row>
    <row r="25" ht="15.75" spans="1:7">
      <c r="A25" s="4" t="s">
        <v>6</v>
      </c>
      <c r="B25">
        <v>9152.631</v>
      </c>
      <c r="C25" s="2">
        <f t="shared" si="1"/>
        <v>0.378029484514767</v>
      </c>
      <c r="D25" s="2">
        <f>SUM(C25:C27)/3</f>
        <v>0.418101155451812</v>
      </c>
      <c r="E25" s="2">
        <f>STDEVP(C25:C27)</f>
        <v>0.0483724181161289</v>
      </c>
      <c r="F25">
        <v>24211.421</v>
      </c>
      <c r="G25" s="5">
        <f>C25/D19</f>
        <v>0.335713562255744</v>
      </c>
    </row>
    <row r="26" spans="1:7">
      <c r="A26" s="6"/>
      <c r="B26">
        <v>11661.167</v>
      </c>
      <c r="C26" s="2">
        <f t="shared" si="1"/>
        <v>0.486152948089147</v>
      </c>
      <c r="D26" s="2"/>
      <c r="E26" s="2"/>
      <c r="F26">
        <v>23986.622</v>
      </c>
      <c r="G26" s="5">
        <f>C26/D19</f>
        <v>0.431733885026537</v>
      </c>
    </row>
    <row r="27" spans="2:8">
      <c r="B27">
        <v>9621.731</v>
      </c>
      <c r="C27" s="2">
        <f t="shared" si="1"/>
        <v>0.390121033751522</v>
      </c>
      <c r="F27">
        <v>24663.451</v>
      </c>
      <c r="G27" s="5">
        <f>C27/D19</f>
        <v>0.346451605804575</v>
      </c>
      <c r="H27" s="3"/>
    </row>
    <row r="28" ht="15.75" spans="1:7">
      <c r="A28" s="4" t="s">
        <v>7</v>
      </c>
      <c r="B28">
        <v>18514.723</v>
      </c>
      <c r="C28" s="2">
        <f t="shared" si="1"/>
        <v>0.763840657360832</v>
      </c>
      <c r="D28" s="9">
        <f>SUM(C28:C30)/3</f>
        <v>0.722177338738549</v>
      </c>
      <c r="E28" s="9">
        <f>STDEVP(C28:C30)</f>
        <v>0.0581109910108938</v>
      </c>
      <c r="F28">
        <v>24238.986</v>
      </c>
      <c r="G28" s="5">
        <f>C28/D19</f>
        <v>0.67833774502411</v>
      </c>
    </row>
    <row r="29" spans="1:7">
      <c r="A29" s="10"/>
      <c r="B29">
        <v>15318.702</v>
      </c>
      <c r="C29" s="2">
        <f t="shared" si="1"/>
        <v>0.639998659732593</v>
      </c>
      <c r="D29" s="2"/>
      <c r="E29" s="2"/>
      <c r="F29">
        <v>23935.522</v>
      </c>
      <c r="G29" s="5">
        <f>C29/D19</f>
        <v>0.568358391868605</v>
      </c>
    </row>
    <row r="30" spans="2:7">
      <c r="B30" s="3">
        <v>18528.53</v>
      </c>
      <c r="C30" s="2">
        <f t="shared" si="1"/>
        <v>0.76269269912222</v>
      </c>
      <c r="D30" s="2"/>
      <c r="E30" s="2"/>
      <c r="F30" s="3">
        <v>24293.572</v>
      </c>
      <c r="G30" s="5">
        <f>C30/D19</f>
        <v>0.677318287110398</v>
      </c>
    </row>
    <row r="31" ht="15.75" spans="1:7">
      <c r="A31" s="4" t="s">
        <v>8</v>
      </c>
      <c r="B31">
        <v>23541.016</v>
      </c>
      <c r="C31" s="2">
        <f t="shared" si="1"/>
        <v>0.974618009906809</v>
      </c>
      <c r="D31" s="9">
        <f>SUM(C31:C33)/3</f>
        <v>0.971076203994748</v>
      </c>
      <c r="E31" s="9">
        <f>STDEVP(C31:C33)</f>
        <v>0.024456133940216</v>
      </c>
      <c r="F31">
        <v>24154.095</v>
      </c>
      <c r="G31" s="5">
        <f>C31/D19</f>
        <v>0.865521070041396</v>
      </c>
    </row>
    <row r="32" spans="1:7">
      <c r="A32" s="10"/>
      <c r="B32">
        <v>24115.673</v>
      </c>
      <c r="C32" s="2">
        <f t="shared" si="1"/>
        <v>0.999100358332061</v>
      </c>
      <c r="D32" s="2"/>
      <c r="E32" s="2"/>
      <c r="F32">
        <v>24137.388</v>
      </c>
      <c r="G32" s="5">
        <f>C32/D19</f>
        <v>0.887262909603931</v>
      </c>
    </row>
    <row r="33" spans="2:7">
      <c r="B33" s="3">
        <v>22642.723</v>
      </c>
      <c r="C33" s="2">
        <f t="shared" si="1"/>
        <v>0.939510243745374</v>
      </c>
      <c r="D33" s="2"/>
      <c r="E33" s="2"/>
      <c r="F33" s="3">
        <v>24100.56</v>
      </c>
      <c r="G33" s="5">
        <f>C33/D19</f>
        <v>0.83434320237844</v>
      </c>
    </row>
    <row r="34" spans="1:7">
      <c r="A34" s="11"/>
      <c r="C34" s="2"/>
      <c r="D34" s="12"/>
      <c r="E34" s="12"/>
      <c r="G34" s="5"/>
    </row>
    <row r="35" spans="1:7">
      <c r="A35" s="1" t="s">
        <v>26</v>
      </c>
      <c r="B35" s="2" t="s">
        <v>19</v>
      </c>
      <c r="C35" s="2" t="s">
        <v>20</v>
      </c>
      <c r="D35" s="2" t="s">
        <v>21</v>
      </c>
      <c r="E35" s="2" t="s">
        <v>22</v>
      </c>
      <c r="F35" s="3" t="s">
        <v>23</v>
      </c>
      <c r="G35" s="3" t="s">
        <v>24</v>
      </c>
    </row>
    <row r="36" ht="15.75" spans="1:7">
      <c r="A36" s="4" t="s">
        <v>4</v>
      </c>
      <c r="B36">
        <v>9908.782</v>
      </c>
      <c r="C36" s="2">
        <f t="shared" ref="C36:C50" si="2">B36/F36</f>
        <v>0.406081895598715</v>
      </c>
      <c r="D36" s="2">
        <f>SUM(C36:C38)/3</f>
        <v>0.399440097376935</v>
      </c>
      <c r="E36" s="2">
        <f>STDEVP(C36:C38)</f>
        <v>0.0200566177766031</v>
      </c>
      <c r="F36">
        <v>24400.945</v>
      </c>
      <c r="G36" s="5">
        <f>C36/D36</f>
        <v>1.01662777038509</v>
      </c>
    </row>
    <row r="37" spans="1:7">
      <c r="A37" s="6"/>
      <c r="B37">
        <v>10183.903</v>
      </c>
      <c r="C37" s="2">
        <f t="shared" si="2"/>
        <v>0.420000503972412</v>
      </c>
      <c r="D37" s="2"/>
      <c r="E37" s="2"/>
      <c r="F37">
        <v>24247.359</v>
      </c>
      <c r="G37" s="5">
        <f>C37/D36</f>
        <v>1.05147306625072</v>
      </c>
    </row>
    <row r="38" spans="1:7">
      <c r="A38" s="6"/>
      <c r="B38">
        <v>9101.196</v>
      </c>
      <c r="C38" s="2">
        <f t="shared" si="2"/>
        <v>0.372237892559677</v>
      </c>
      <c r="D38" s="2"/>
      <c r="E38" s="2"/>
      <c r="F38">
        <v>24449.945</v>
      </c>
      <c r="G38" s="5">
        <f>C38/D36</f>
        <v>0.931899163364191</v>
      </c>
    </row>
    <row r="39" ht="15.75" spans="1:7">
      <c r="A39" s="4" t="s">
        <v>5</v>
      </c>
      <c r="B39">
        <v>31474.907</v>
      </c>
      <c r="C39" s="2">
        <f t="shared" si="2"/>
        <v>1.29276240669493</v>
      </c>
      <c r="D39" s="2">
        <f>SUM(C39:C41)/3</f>
        <v>1.19528150079506</v>
      </c>
      <c r="E39" s="2">
        <f>STDEVP(C39:C41)</f>
        <v>0.0709956999785463</v>
      </c>
      <c r="F39">
        <v>24347.016</v>
      </c>
      <c r="G39" s="5">
        <f>C39/D36</f>
        <v>3.23643623958715</v>
      </c>
    </row>
    <row r="40" spans="2:7">
      <c r="B40">
        <v>28670.25</v>
      </c>
      <c r="C40" s="2">
        <f t="shared" si="2"/>
        <v>1.16736624560821</v>
      </c>
      <c r="F40">
        <v>24559.773</v>
      </c>
      <c r="G40" s="5">
        <f>C40/D36</f>
        <v>2.9225064115349</v>
      </c>
    </row>
    <row r="41" spans="1:7">
      <c r="A41" s="8"/>
      <c r="B41">
        <v>27167.907</v>
      </c>
      <c r="C41" s="2">
        <f t="shared" si="2"/>
        <v>1.12571585008205</v>
      </c>
      <c r="D41" s="2"/>
      <c r="E41" s="2"/>
      <c r="F41">
        <v>24133.894</v>
      </c>
      <c r="G41" s="5">
        <f>C41/D36</f>
        <v>2.81823446738187</v>
      </c>
    </row>
    <row r="42" ht="15.75" spans="1:7">
      <c r="A42" s="4" t="s">
        <v>6</v>
      </c>
      <c r="B42">
        <v>31955.785</v>
      </c>
      <c r="C42" s="2">
        <f t="shared" si="2"/>
        <v>1.31986408397921</v>
      </c>
      <c r="D42" s="2">
        <f>SUM(C42:C44)/3</f>
        <v>1.25707862116188</v>
      </c>
      <c r="E42" s="2">
        <f>STDEVP(C42:C44)</f>
        <v>0.0789696585763081</v>
      </c>
      <c r="F42">
        <v>24211.421</v>
      </c>
      <c r="G42" s="5">
        <f>C42/D36</f>
        <v>3.30428540511222</v>
      </c>
    </row>
    <row r="43" spans="1:7">
      <c r="A43" s="6"/>
      <c r="B43">
        <v>31318.664</v>
      </c>
      <c r="C43" s="2">
        <f t="shared" si="2"/>
        <v>1.30567213674356</v>
      </c>
      <c r="D43" s="2"/>
      <c r="E43" s="2"/>
      <c r="F43">
        <v>23986.622</v>
      </c>
      <c r="G43" s="5">
        <f>C43/D36</f>
        <v>3.26875580423126</v>
      </c>
    </row>
    <row r="44" spans="2:7">
      <c r="B44">
        <v>28256.907</v>
      </c>
      <c r="C44" s="2">
        <f t="shared" si="2"/>
        <v>1.14569964276289</v>
      </c>
      <c r="F44">
        <v>24663.451</v>
      </c>
      <c r="G44" s="5">
        <f>C44/D36</f>
        <v>2.86826397821984</v>
      </c>
    </row>
    <row r="45" ht="15.75" spans="1:7">
      <c r="A45" s="4" t="s">
        <v>7</v>
      </c>
      <c r="B45">
        <v>23969.401</v>
      </c>
      <c r="C45" s="2">
        <f t="shared" si="2"/>
        <v>0.98887804135041</v>
      </c>
      <c r="D45" s="9">
        <f>SUM(C45:C47)/3</f>
        <v>1.00432464929612</v>
      </c>
      <c r="E45" s="9">
        <f>STDEVP(C45:C47)</f>
        <v>0.030217123301862</v>
      </c>
      <c r="F45">
        <v>24238.986</v>
      </c>
      <c r="G45" s="5">
        <f>C45/D36</f>
        <v>2.47566042529087</v>
      </c>
    </row>
    <row r="46" spans="1:7">
      <c r="A46" s="10"/>
      <c r="B46">
        <v>25049.815</v>
      </c>
      <c r="C46" s="2">
        <f t="shared" si="2"/>
        <v>1.04655394605557</v>
      </c>
      <c r="D46" s="2"/>
      <c r="E46" s="2"/>
      <c r="F46">
        <v>23935.522</v>
      </c>
      <c r="G46" s="5">
        <f>C46/D36</f>
        <v>2.62005230052802</v>
      </c>
    </row>
    <row r="47" spans="2:7">
      <c r="B47" s="3">
        <v>23747.986</v>
      </c>
      <c r="C47" s="2">
        <f t="shared" si="2"/>
        <v>0.977541960482386</v>
      </c>
      <c r="D47" s="2"/>
      <c r="E47" s="2"/>
      <c r="F47" s="3">
        <v>24293.572</v>
      </c>
      <c r="G47" s="5">
        <f>C47/D36</f>
        <v>2.44728049813167</v>
      </c>
    </row>
    <row r="48" ht="15.75" spans="1:7">
      <c r="A48" s="4" t="s">
        <v>8</v>
      </c>
      <c r="B48">
        <v>15134.288</v>
      </c>
      <c r="C48" s="2">
        <f t="shared" si="2"/>
        <v>0.626572347256231</v>
      </c>
      <c r="D48" s="9">
        <f>SUM(C48:C50)/3</f>
        <v>0.64487701197863</v>
      </c>
      <c r="E48" s="9">
        <f>STDEVP(C48:C50)</f>
        <v>0.0131262745614371</v>
      </c>
      <c r="F48">
        <v>24154.095</v>
      </c>
      <c r="G48" s="5">
        <f>C48/D36</f>
        <v>1.56862656345931</v>
      </c>
    </row>
    <row r="49" spans="1:7">
      <c r="A49" s="10"/>
      <c r="B49">
        <v>15851.116</v>
      </c>
      <c r="C49" s="2">
        <f t="shared" si="2"/>
        <v>0.656703865389246</v>
      </c>
      <c r="D49" s="2"/>
      <c r="E49" s="2"/>
      <c r="F49">
        <v>24137.388</v>
      </c>
      <c r="G49" s="5">
        <f>C49/D36</f>
        <v>1.64406094856707</v>
      </c>
    </row>
    <row r="50" spans="2:7">
      <c r="B50" s="3">
        <v>15698.016</v>
      </c>
      <c r="C50" s="2">
        <f t="shared" si="2"/>
        <v>0.651354823290413</v>
      </c>
      <c r="D50" s="2"/>
      <c r="E50" s="2"/>
      <c r="F50" s="3">
        <v>24100.56</v>
      </c>
      <c r="G50" s="5">
        <f>C50/D36</f>
        <v>1.63066959869018</v>
      </c>
    </row>
    <row r="51" spans="1:7">
      <c r="A51" s="13"/>
      <c r="B51" s="9"/>
      <c r="C51" s="2"/>
      <c r="D51" s="2"/>
      <c r="E51" s="2"/>
      <c r="G51" s="5"/>
    </row>
    <row r="52" ht="15.75" spans="1:7">
      <c r="A52" s="1" t="s">
        <v>27</v>
      </c>
      <c r="B52" s="2" t="s">
        <v>19</v>
      </c>
      <c r="C52" s="2" t="s">
        <v>20</v>
      </c>
      <c r="D52" s="2" t="s">
        <v>21</v>
      </c>
      <c r="E52" s="2" t="s">
        <v>22</v>
      </c>
      <c r="F52" s="3" t="s">
        <v>23</v>
      </c>
      <c r="G52" s="3" t="s">
        <v>24</v>
      </c>
    </row>
    <row r="53" ht="15.75" spans="1:7">
      <c r="A53" s="4" t="s">
        <v>4</v>
      </c>
      <c r="B53">
        <v>6672.258</v>
      </c>
      <c r="C53" s="2">
        <f t="shared" ref="C53:C67" si="3">B53/F53</f>
        <v>0.273442606423645</v>
      </c>
      <c r="D53" s="2">
        <f>SUM(C53:C55)/3</f>
        <v>0.276555065222797</v>
      </c>
      <c r="E53" s="2">
        <f>STDEVP(C53:C55)</f>
        <v>0.0117419712998848</v>
      </c>
      <c r="F53">
        <v>24400.945</v>
      </c>
      <c r="G53" s="5">
        <f>C53/D53</f>
        <v>0.988745609137028</v>
      </c>
    </row>
    <row r="54" spans="1:7">
      <c r="A54" s="6"/>
      <c r="B54">
        <v>6400.945</v>
      </c>
      <c r="C54" s="2">
        <f t="shared" si="3"/>
        <v>0.263985244743562</v>
      </c>
      <c r="D54" s="2"/>
      <c r="E54" s="2"/>
      <c r="F54">
        <v>24247.359</v>
      </c>
      <c r="G54" s="5">
        <f>C54/D53</f>
        <v>0.954548579795099</v>
      </c>
    </row>
    <row r="55" spans="1:7">
      <c r="A55" s="6"/>
      <c r="B55">
        <v>7145.187</v>
      </c>
      <c r="C55" s="2">
        <f t="shared" si="3"/>
        <v>0.292237344501184</v>
      </c>
      <c r="D55" s="2"/>
      <c r="E55" s="2"/>
      <c r="F55">
        <v>24449.945</v>
      </c>
      <c r="G55" s="5">
        <f>C55/D53</f>
        <v>1.05670581106787</v>
      </c>
    </row>
    <row r="56" ht="15.75" spans="1:7">
      <c r="A56" s="4" t="s">
        <v>5</v>
      </c>
      <c r="B56">
        <v>28986.999</v>
      </c>
      <c r="C56" s="2">
        <f t="shared" si="3"/>
        <v>1.19057707112855</v>
      </c>
      <c r="D56" s="2">
        <f>SUM(C56:C58)/3</f>
        <v>1.16486808467434</v>
      </c>
      <c r="E56" s="2">
        <f>STDEVP(C56:C58)</f>
        <v>0.0241733755312099</v>
      </c>
      <c r="F56">
        <v>24347.016</v>
      </c>
      <c r="G56" s="5">
        <f>C56/D53</f>
        <v>4.30502717485723</v>
      </c>
    </row>
    <row r="57" spans="2:7">
      <c r="B57">
        <v>28772.463</v>
      </c>
      <c r="C57" s="2">
        <f t="shared" si="3"/>
        <v>1.17152805117539</v>
      </c>
      <c r="F57">
        <v>24559.773</v>
      </c>
      <c r="G57" s="5">
        <f>C57/D53</f>
        <v>4.23614751091828</v>
      </c>
    </row>
    <row r="58" spans="1:7">
      <c r="A58" s="8"/>
      <c r="B58">
        <v>27331.614</v>
      </c>
      <c r="C58" s="2">
        <f t="shared" si="3"/>
        <v>1.13249913171907</v>
      </c>
      <c r="D58" s="2"/>
      <c r="E58" s="2"/>
      <c r="F58">
        <v>24133.894</v>
      </c>
      <c r="G58" s="5">
        <f>C58/D53</f>
        <v>4.0950222003951</v>
      </c>
    </row>
    <row r="59" ht="15.75" spans="1:7">
      <c r="A59" s="4" t="s">
        <v>6</v>
      </c>
      <c r="B59">
        <v>30765.877</v>
      </c>
      <c r="C59" s="2">
        <f t="shared" si="3"/>
        <v>1.27071752624516</v>
      </c>
      <c r="D59" s="2">
        <f>SUM(C59:C61)/3</f>
        <v>1.19963584182907</v>
      </c>
      <c r="E59" s="2">
        <f>STDEVP(C59:C61)</f>
        <v>0.0507546424284224</v>
      </c>
      <c r="F59">
        <v>24211.421</v>
      </c>
      <c r="G59" s="5">
        <f>C59/D53</f>
        <v>4.59480836202167</v>
      </c>
    </row>
    <row r="60" spans="1:7">
      <c r="A60" s="6"/>
      <c r="B60">
        <v>28129.877</v>
      </c>
      <c r="C60" s="2">
        <f t="shared" si="3"/>
        <v>1.17273190864474</v>
      </c>
      <c r="D60" s="2"/>
      <c r="E60" s="2"/>
      <c r="F60">
        <v>23986.622</v>
      </c>
      <c r="G60" s="5">
        <f>C60/D53</f>
        <v>4.24050055890307</v>
      </c>
    </row>
    <row r="61" spans="2:7">
      <c r="B61">
        <v>28497.584</v>
      </c>
      <c r="C61" s="2">
        <f t="shared" si="3"/>
        <v>1.1554580905973</v>
      </c>
      <c r="F61">
        <v>24663.451</v>
      </c>
      <c r="G61" s="5">
        <f>C61/D53</f>
        <v>4.17803987667499</v>
      </c>
    </row>
    <row r="62" ht="15.75" spans="1:7">
      <c r="A62" s="4" t="s">
        <v>7</v>
      </c>
      <c r="B62">
        <v>26650.342</v>
      </c>
      <c r="C62" s="2">
        <f t="shared" si="3"/>
        <v>1.09948254436056</v>
      </c>
      <c r="D62" s="9">
        <f>SUM(C62:C64)/3</f>
        <v>1.06640251660354</v>
      </c>
      <c r="E62" s="9">
        <f>STDEVP(C62:C64)</f>
        <v>0.0340825900353088</v>
      </c>
      <c r="F62">
        <v>24238.986</v>
      </c>
      <c r="G62" s="5">
        <f>C62/D53</f>
        <v>3.97563698019706</v>
      </c>
    </row>
    <row r="63" spans="1:7">
      <c r="A63" s="10"/>
      <c r="B63">
        <v>25855.685</v>
      </c>
      <c r="C63" s="2">
        <f t="shared" si="3"/>
        <v>1.08022231560273</v>
      </c>
      <c r="D63" s="2"/>
      <c r="E63" s="2"/>
      <c r="F63">
        <v>23935.522</v>
      </c>
      <c r="G63" s="5">
        <f>C63/D53</f>
        <v>3.90599360287429</v>
      </c>
    </row>
    <row r="64" spans="2:9">
      <c r="B64" s="3">
        <v>24767.362</v>
      </c>
      <c r="C64" s="2">
        <f t="shared" si="3"/>
        <v>1.01950268984734</v>
      </c>
      <c r="D64" s="2"/>
      <c r="E64" s="2"/>
      <c r="F64" s="3">
        <v>24293.572</v>
      </c>
      <c r="G64" s="5">
        <f>C64/D53</f>
        <v>3.68643651139065</v>
      </c>
      <c r="I64" s="6"/>
    </row>
    <row r="65" ht="15.75" spans="1:9">
      <c r="A65" s="4" t="s">
        <v>8</v>
      </c>
      <c r="B65">
        <v>17842.886</v>
      </c>
      <c r="C65" s="2">
        <f t="shared" si="3"/>
        <v>0.738710599589842</v>
      </c>
      <c r="D65" s="9">
        <f>SUM(C65:C67)/3</f>
        <v>0.765925484812331</v>
      </c>
      <c r="E65" s="9">
        <f>STDEVP(C65:C67)</f>
        <v>0.0195607770740763</v>
      </c>
      <c r="F65">
        <v>24154.095</v>
      </c>
      <c r="G65" s="5">
        <f>C65/D53</f>
        <v>2.67111578301676</v>
      </c>
      <c r="I65" s="6"/>
    </row>
    <row r="66" spans="1:9">
      <c r="A66" s="10"/>
      <c r="B66">
        <v>18919.563</v>
      </c>
      <c r="C66" s="2">
        <f t="shared" si="3"/>
        <v>0.783828101035622</v>
      </c>
      <c r="D66" s="2"/>
      <c r="E66" s="2"/>
      <c r="F66">
        <v>24137.388</v>
      </c>
      <c r="G66" s="5">
        <f>C66/D53</f>
        <v>2.83425689709989</v>
      </c>
      <c r="I66" s="6"/>
    </row>
    <row r="67" spans="2:9">
      <c r="B67" s="3">
        <v>18683.664</v>
      </c>
      <c r="C67" s="2">
        <f t="shared" si="3"/>
        <v>0.77523775381153</v>
      </c>
      <c r="D67" s="2"/>
      <c r="E67" s="2"/>
      <c r="F67" s="3">
        <v>24100.56</v>
      </c>
      <c r="G67" s="5">
        <f>C67/D53</f>
        <v>2.80319491956145</v>
      </c>
      <c r="I67" s="6"/>
    </row>
    <row r="68" spans="1:7">
      <c r="A68" s="6"/>
      <c r="G68" s="15"/>
    </row>
    <row r="69" spans="1:7">
      <c r="A69" s="1" t="s">
        <v>28</v>
      </c>
      <c r="B69" s="2" t="s">
        <v>19</v>
      </c>
      <c r="C69" s="2" t="s">
        <v>20</v>
      </c>
      <c r="D69" s="2" t="s">
        <v>21</v>
      </c>
      <c r="E69" s="2" t="s">
        <v>22</v>
      </c>
      <c r="F69" s="3" t="s">
        <v>23</v>
      </c>
      <c r="G69" s="3" t="s">
        <v>24</v>
      </c>
    </row>
    <row r="70" ht="15.75" spans="1:7">
      <c r="A70" s="4" t="s">
        <v>4</v>
      </c>
      <c r="B70">
        <v>13548.238</v>
      </c>
      <c r="C70" s="2">
        <f t="shared" ref="C70:C84" si="4">B70/F70</f>
        <v>0.555234151792072</v>
      </c>
      <c r="D70" s="2">
        <f>SUM(C70:C72)/3</f>
        <v>0.547012357245581</v>
      </c>
      <c r="E70" s="2">
        <f>STDEVP(C70:C72)</f>
        <v>0.00837446866775171</v>
      </c>
      <c r="F70">
        <v>24400.945</v>
      </c>
      <c r="G70" s="5">
        <f>C70/D70</f>
        <v>1.01503036345996</v>
      </c>
    </row>
    <row r="71" spans="1:7">
      <c r="A71" s="6"/>
      <c r="B71">
        <v>12984.924</v>
      </c>
      <c r="C71" s="2">
        <f t="shared" si="4"/>
        <v>0.535519105400304</v>
      </c>
      <c r="D71" s="2"/>
      <c r="E71" s="2"/>
      <c r="F71">
        <v>24247.359</v>
      </c>
      <c r="G71" s="5">
        <f>C71/D70</f>
        <v>0.978989045324039</v>
      </c>
    </row>
    <row r="72" spans="1:7">
      <c r="A72" s="6"/>
      <c r="B72">
        <v>13454.409</v>
      </c>
      <c r="C72" s="2">
        <f t="shared" si="4"/>
        <v>0.550283814544368</v>
      </c>
      <c r="D72" s="2"/>
      <c r="E72" s="2"/>
      <c r="F72">
        <v>24449.945</v>
      </c>
      <c r="G72" s="5">
        <f>C72/D70</f>
        <v>1.005980591216</v>
      </c>
    </row>
    <row r="73" ht="15.75" spans="1:7">
      <c r="A73" s="4" t="s">
        <v>5</v>
      </c>
      <c r="B73">
        <v>26486.966</v>
      </c>
      <c r="C73" s="2">
        <f t="shared" si="4"/>
        <v>1.08789372792132</v>
      </c>
      <c r="D73" s="2">
        <f>SUM(C73:C75)/3</f>
        <v>1.03982885464975</v>
      </c>
      <c r="E73" s="2">
        <f>STDEVP(C73:C75)</f>
        <v>0.0347227287069695</v>
      </c>
      <c r="F73">
        <v>24347.016</v>
      </c>
      <c r="G73" s="5">
        <f>C73/D70</f>
        <v>1.98879186824825</v>
      </c>
    </row>
    <row r="74" spans="2:7">
      <c r="B74">
        <v>24733.865</v>
      </c>
      <c r="C74" s="2">
        <f t="shared" si="4"/>
        <v>1.00708850199878</v>
      </c>
      <c r="F74">
        <v>24559.773</v>
      </c>
      <c r="G74" s="5">
        <f>C74/D70</f>
        <v>1.84107084357263</v>
      </c>
    </row>
    <row r="75" spans="1:7">
      <c r="A75" s="8"/>
      <c r="B75">
        <v>24725.279</v>
      </c>
      <c r="C75" s="2">
        <f t="shared" si="4"/>
        <v>1.02450433402915</v>
      </c>
      <c r="D75" s="2"/>
      <c r="E75" s="2"/>
      <c r="F75">
        <v>24133.894</v>
      </c>
      <c r="G75" s="5">
        <f>C75/D70</f>
        <v>1.87290893973204</v>
      </c>
    </row>
    <row r="76" ht="15.75" spans="1:7">
      <c r="A76" s="4" t="s">
        <v>6</v>
      </c>
      <c r="B76">
        <v>27153.472</v>
      </c>
      <c r="C76" s="2">
        <f t="shared" si="4"/>
        <v>1.12151500731824</v>
      </c>
      <c r="D76" s="2">
        <f>SUM(C76:C78)/3</f>
        <v>1.09889751228883</v>
      </c>
      <c r="E76" s="2">
        <f>STDEVP(C76:C78)</f>
        <v>0.0196197619303915</v>
      </c>
      <c r="F76">
        <v>24211.421</v>
      </c>
      <c r="G76" s="5">
        <f>C76/D70</f>
        <v>2.05025534151642</v>
      </c>
    </row>
    <row r="77" spans="1:7">
      <c r="A77" s="6"/>
      <c r="B77">
        <v>26421.451</v>
      </c>
      <c r="C77" s="2">
        <f t="shared" si="4"/>
        <v>1.10150779046754</v>
      </c>
      <c r="D77" s="2"/>
      <c r="E77" s="2"/>
      <c r="F77">
        <v>23986.622</v>
      </c>
      <c r="G77" s="5">
        <f>C77/D70</f>
        <v>2.01367990298072</v>
      </c>
    </row>
    <row r="78" spans="2:7">
      <c r="B78">
        <v>26480.401</v>
      </c>
      <c r="C78" s="2">
        <f t="shared" si="4"/>
        <v>1.07366973908072</v>
      </c>
      <c r="F78">
        <v>24663.451</v>
      </c>
      <c r="G78" s="5">
        <f>C78/D70</f>
        <v>1.96278881977558</v>
      </c>
    </row>
    <row r="79" ht="15.75" spans="1:7">
      <c r="A79" s="4" t="s">
        <v>7</v>
      </c>
      <c r="B79">
        <v>22853.572</v>
      </c>
      <c r="C79" s="2">
        <f t="shared" si="4"/>
        <v>0.942843566145877</v>
      </c>
      <c r="D79" s="9">
        <f>SUM(C79:C81)/3</f>
        <v>0.973446297506959</v>
      </c>
      <c r="E79" s="9">
        <f>STDEVP(C79:C81)</f>
        <v>0.0239473346214499</v>
      </c>
      <c r="F79">
        <v>24238.986</v>
      </c>
      <c r="G79" s="5">
        <f>C79/D70</f>
        <v>1.72362388830384</v>
      </c>
    </row>
    <row r="80" spans="1:7">
      <c r="A80" s="10"/>
      <c r="B80">
        <v>23365.501</v>
      </c>
      <c r="C80" s="2">
        <f t="shared" si="4"/>
        <v>0.976185144405875</v>
      </c>
      <c r="D80" s="2"/>
      <c r="E80" s="2"/>
      <c r="F80">
        <v>23935.522</v>
      </c>
      <c r="G80" s="5">
        <f>C80/D70</f>
        <v>1.78457603649275</v>
      </c>
    </row>
    <row r="81" spans="2:7">
      <c r="B81" s="3">
        <v>24325.401</v>
      </c>
      <c r="C81" s="2">
        <f t="shared" si="4"/>
        <v>1.00131018196912</v>
      </c>
      <c r="D81" s="2"/>
      <c r="E81" s="2"/>
      <c r="F81" s="3">
        <v>24293.572</v>
      </c>
      <c r="G81" s="5">
        <f>C81/D70</f>
        <v>1.83050742584886</v>
      </c>
    </row>
    <row r="82" ht="15.75" spans="1:7">
      <c r="A82" s="4" t="s">
        <v>8</v>
      </c>
      <c r="B82">
        <v>16329.217</v>
      </c>
      <c r="C82" s="2">
        <f t="shared" si="4"/>
        <v>0.676043420380685</v>
      </c>
      <c r="D82" s="9">
        <f>SUM(C82:C84)/3</f>
        <v>0.68914426808239</v>
      </c>
      <c r="E82" s="9">
        <f>STDEVP(C82:C84)</f>
        <v>0.0185016035618725</v>
      </c>
      <c r="F82">
        <v>24154.095</v>
      </c>
      <c r="G82" s="5">
        <f>C82/D70</f>
        <v>1.23588326922782</v>
      </c>
    </row>
    <row r="83" spans="1:7">
      <c r="A83" s="10"/>
      <c r="B83">
        <v>16318.803</v>
      </c>
      <c r="C83" s="2">
        <f t="shared" si="4"/>
        <v>0.676079905580504</v>
      </c>
      <c r="D83" s="2"/>
      <c r="E83" s="2"/>
      <c r="F83">
        <v>24137.388</v>
      </c>
      <c r="G83" s="5">
        <f>C83/D70</f>
        <v>1.23594996826914</v>
      </c>
    </row>
    <row r="84" spans="2:7">
      <c r="B84" s="3">
        <v>17239.359</v>
      </c>
      <c r="C84" s="2">
        <f t="shared" si="4"/>
        <v>0.715309478285982</v>
      </c>
      <c r="D84" s="2"/>
      <c r="E84" s="2"/>
      <c r="F84" s="3">
        <v>24100.56</v>
      </c>
      <c r="G84" s="5">
        <f>C84/D70</f>
        <v>1.30766603132668</v>
      </c>
    </row>
    <row r="85" spans="1:7">
      <c r="A85" s="6"/>
      <c r="G85" s="15"/>
    </row>
    <row r="86" spans="1:7">
      <c r="A86" s="6"/>
      <c r="G86" s="15"/>
    </row>
    <row r="87" spans="1:7">
      <c r="A87" s="6"/>
      <c r="G87" s="15"/>
    </row>
    <row r="88" spans="1:7">
      <c r="A88" s="6"/>
      <c r="G88" s="15"/>
    </row>
    <row r="89" spans="1:7">
      <c r="A89" s="6"/>
      <c r="G89" s="15"/>
    </row>
    <row r="90" spans="1:7">
      <c r="A90" s="6"/>
      <c r="G90" s="15"/>
    </row>
    <row r="91" spans="1:7">
      <c r="A91" s="6"/>
      <c r="G91" s="15"/>
    </row>
    <row r="92" spans="1:7">
      <c r="A92" s="6"/>
      <c r="G92" s="15"/>
    </row>
    <row r="93" spans="1:7">
      <c r="A93" s="6"/>
      <c r="G93" s="15"/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A-ROS</vt:lpstr>
      <vt:lpstr>A-MDA</vt:lpstr>
      <vt:lpstr>A-FSH</vt:lpstr>
      <vt:lpstr>A-SOD</vt:lpstr>
      <vt:lpstr>A-E2</vt:lpstr>
      <vt:lpstr>D-WB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陆思潼</dc:creator>
  <cp:lastModifiedBy>Author</cp:lastModifiedBy>
  <dcterms:created xsi:type="dcterms:W3CDTF">2019-06-25T03:46:00Z</dcterms:created>
  <dcterms:modified xsi:type="dcterms:W3CDTF">2023-06-15T00:37:07Z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6D8FAA0B9E3C4E4385C398B48217525D</vt:lpwstr>
  </property>
</Properties>
</file>